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iailonga\Desktop\Draft Report\"/>
    </mc:Choice>
  </mc:AlternateContent>
  <bookViews>
    <workbookView xWindow="0" yWindow="0" windowWidth="21600" windowHeight="9735" firstSheet="6" activeTab="6"/>
  </bookViews>
  <sheets>
    <sheet name="PPXLOpen" sheetId="10" state="veryHidden" r:id="rId1"/>
    <sheet name="PPXLSaveData0" sheetId="31" state="veryHidden" r:id="rId2"/>
    <sheet name="PPXLSaveData1" sheetId="32" state="veryHidden" r:id="rId3"/>
    <sheet name="PPXLSaveData2" sheetId="33" state="veryHidden" r:id="rId4"/>
    <sheet name="PPXLSaveData3" sheetId="34" state="veryHidden" r:id="rId5"/>
    <sheet name="PPXLSaveData4" sheetId="35" state="veryHidden" r:id="rId6"/>
    <sheet name="Table" sheetId="1" r:id="rId7"/>
    <sheet name="PPXLFunctions" sheetId="3" state="veryHidden" r:id="rId8"/>
    <sheet name="Sheet1" sheetId="36" r:id="rId9"/>
    <sheet name="Layout" sheetId="2" r:id="rId10"/>
    <sheet name="enrolment" sheetId="4" r:id="rId11"/>
    <sheet name="Sheet2" sheetId="37" r:id="rId12"/>
  </sheets>
  <definedNames>
    <definedName name="_xlnm.Print_Area" localSheetId="6">Table!$A$1:$Y$55</definedName>
    <definedName name="Rows">Layout!$A$10:$B$19</definedName>
  </definedNames>
  <calcPr calcId="152511"/>
</workbook>
</file>

<file path=xl/calcChain.xml><?xml version="1.0" encoding="utf-8"?>
<calcChain xmlns="http://schemas.openxmlformats.org/spreadsheetml/2006/main">
  <c r="E4" i="4" l="1"/>
  <c r="F4" i="4"/>
  <c r="G4" i="4"/>
  <c r="H4" i="4"/>
  <c r="I4" i="4"/>
  <c r="J4" i="4"/>
  <c r="K4" i="4"/>
  <c r="L4" i="4"/>
  <c r="M4" i="4"/>
  <c r="N4" i="4"/>
  <c r="O4" i="4"/>
  <c r="P4" i="4"/>
  <c r="Q4" i="4"/>
  <c r="R4" i="4"/>
  <c r="S4" i="4"/>
  <c r="T4" i="4"/>
  <c r="U4" i="4"/>
  <c r="V4" i="4"/>
  <c r="W4" i="4"/>
  <c r="X4" i="4"/>
  <c r="Y4" i="4"/>
  <c r="Z4" i="4"/>
  <c r="AA4" i="4"/>
  <c r="AB4" i="4"/>
  <c r="AC4" i="4"/>
  <c r="AD4" i="4"/>
  <c r="AE4" i="4"/>
  <c r="AF4" i="4"/>
  <c r="AG4" i="4"/>
  <c r="AH4" i="4"/>
  <c r="AI4" i="4"/>
  <c r="AJ4" i="4"/>
  <c r="AK4" i="4"/>
  <c r="AL4" i="4"/>
  <c r="AM4" i="4"/>
  <c r="AN4" i="4"/>
  <c r="AO4" i="4"/>
  <c r="D4" i="4"/>
  <c r="X31" i="1"/>
  <c r="X32" i="1"/>
  <c r="X33" i="1"/>
  <c r="X34" i="1"/>
  <c r="X35" i="1"/>
  <c r="X36" i="1"/>
  <c r="X37" i="1"/>
  <c r="X38" i="1"/>
  <c r="X39" i="1"/>
  <c r="X40" i="1"/>
  <c r="X41" i="1"/>
  <c r="X42" i="1"/>
  <c r="X43" i="1"/>
  <c r="X44" i="1"/>
  <c r="U31" i="1"/>
  <c r="U32" i="1"/>
  <c r="U33" i="1"/>
  <c r="U34" i="1"/>
  <c r="U35" i="1"/>
  <c r="U36" i="1"/>
  <c r="U37" i="1"/>
  <c r="U38" i="1"/>
  <c r="U39" i="1"/>
  <c r="U40" i="1"/>
  <c r="U41" i="1"/>
  <c r="U42" i="1"/>
  <c r="U43" i="1"/>
  <c r="U44" i="1"/>
  <c r="R31" i="1"/>
  <c r="R32" i="1"/>
  <c r="R33" i="1"/>
  <c r="R34" i="1"/>
  <c r="R35" i="1"/>
  <c r="R36" i="1"/>
  <c r="R37" i="1"/>
  <c r="R38" i="1"/>
  <c r="R39" i="1"/>
  <c r="R40" i="1"/>
  <c r="R41" i="1"/>
  <c r="R42" i="1"/>
  <c r="R43" i="1"/>
  <c r="R44" i="1"/>
  <c r="O31" i="1"/>
  <c r="O32" i="1"/>
  <c r="O33" i="1"/>
  <c r="O34" i="1"/>
  <c r="O35" i="1"/>
  <c r="O36" i="1"/>
  <c r="O37" i="1"/>
  <c r="O38" i="1"/>
  <c r="O39" i="1"/>
  <c r="O40" i="1"/>
  <c r="O41" i="1"/>
  <c r="O42" i="1"/>
  <c r="O43" i="1"/>
  <c r="O44" i="1"/>
  <c r="L31" i="1"/>
  <c r="L32" i="1"/>
  <c r="L33" i="1"/>
  <c r="L34" i="1"/>
  <c r="L35" i="1"/>
  <c r="L36" i="1"/>
  <c r="L37" i="1"/>
  <c r="L38" i="1"/>
  <c r="L39" i="1"/>
  <c r="L40" i="1"/>
  <c r="L41" i="1"/>
  <c r="L42" i="1"/>
  <c r="L43" i="1"/>
  <c r="L44" i="1"/>
  <c r="I31" i="1"/>
  <c r="I32" i="1"/>
  <c r="I33" i="1"/>
  <c r="I34" i="1"/>
  <c r="I35" i="1"/>
  <c r="I36" i="1"/>
  <c r="I37" i="1"/>
  <c r="I38" i="1"/>
  <c r="I39" i="1"/>
  <c r="I40" i="1"/>
  <c r="I41" i="1"/>
  <c r="I42" i="1"/>
  <c r="I43" i="1"/>
  <c r="I44" i="1"/>
  <c r="F31" i="1"/>
  <c r="F32" i="1"/>
  <c r="C32" i="1" s="1"/>
  <c r="F33" i="1"/>
  <c r="F34" i="1"/>
  <c r="F35" i="1"/>
  <c r="C35" i="1" s="1"/>
  <c r="F36" i="1"/>
  <c r="F37" i="1"/>
  <c r="F38" i="1"/>
  <c r="F39" i="1"/>
  <c r="C39" i="1" s="1"/>
  <c r="F40" i="1"/>
  <c r="F41" i="1"/>
  <c r="F42" i="1"/>
  <c r="F43" i="1"/>
  <c r="C43" i="1" s="1"/>
  <c r="F44" i="1"/>
  <c r="U22" i="1"/>
  <c r="U9" i="1"/>
  <c r="U10" i="1"/>
  <c r="U11" i="1"/>
  <c r="U12" i="1"/>
  <c r="U13" i="1"/>
  <c r="U14" i="1"/>
  <c r="U15" i="1"/>
  <c r="U16" i="1"/>
  <c r="U17" i="1"/>
  <c r="U18" i="1"/>
  <c r="U19" i="1"/>
  <c r="U20" i="1"/>
  <c r="U21" i="1"/>
  <c r="R9" i="1"/>
  <c r="R10" i="1"/>
  <c r="R11" i="1"/>
  <c r="R12" i="1"/>
  <c r="R13" i="1"/>
  <c r="R14" i="1"/>
  <c r="R15" i="1"/>
  <c r="R16" i="1"/>
  <c r="R17" i="1"/>
  <c r="R18" i="1"/>
  <c r="R19" i="1"/>
  <c r="R20" i="1"/>
  <c r="R21" i="1"/>
  <c r="R22" i="1"/>
  <c r="O9" i="1"/>
  <c r="O10" i="1"/>
  <c r="O11" i="1"/>
  <c r="O12" i="1"/>
  <c r="O13" i="1"/>
  <c r="O14" i="1"/>
  <c r="O15" i="1"/>
  <c r="O16" i="1"/>
  <c r="O17" i="1"/>
  <c r="O18" i="1"/>
  <c r="O19" i="1"/>
  <c r="O20" i="1"/>
  <c r="O21" i="1"/>
  <c r="O22" i="1"/>
  <c r="L9" i="1"/>
  <c r="L10" i="1"/>
  <c r="L11" i="1"/>
  <c r="L12" i="1"/>
  <c r="L13" i="1"/>
  <c r="L14" i="1"/>
  <c r="L15" i="1"/>
  <c r="L16" i="1"/>
  <c r="L17" i="1"/>
  <c r="L18" i="1"/>
  <c r="L19" i="1"/>
  <c r="L20" i="1"/>
  <c r="L21" i="1"/>
  <c r="L22" i="1"/>
  <c r="I9" i="1"/>
  <c r="I10" i="1"/>
  <c r="I11" i="1"/>
  <c r="I12" i="1"/>
  <c r="I13" i="1"/>
  <c r="I14" i="1"/>
  <c r="I15" i="1"/>
  <c r="I16" i="1"/>
  <c r="I17" i="1"/>
  <c r="I18" i="1"/>
  <c r="I19" i="1"/>
  <c r="I20" i="1"/>
  <c r="I21" i="1"/>
  <c r="I22" i="1"/>
  <c r="F9" i="1"/>
  <c r="F10" i="1"/>
  <c r="C10" i="1" s="1"/>
  <c r="F11" i="1"/>
  <c r="F12" i="1"/>
  <c r="C12" i="1" s="1"/>
  <c r="F13" i="1"/>
  <c r="F14" i="1"/>
  <c r="F15" i="1"/>
  <c r="F16" i="1"/>
  <c r="C16" i="1" s="1"/>
  <c r="F17" i="1"/>
  <c r="F18" i="1"/>
  <c r="F19" i="1"/>
  <c r="F20" i="1"/>
  <c r="C20" i="1" s="1"/>
  <c r="F21" i="1"/>
  <c r="F22" i="1"/>
  <c r="G31" i="1"/>
  <c r="H31" i="1"/>
  <c r="J31" i="1"/>
  <c r="K31" i="1"/>
  <c r="M31" i="1"/>
  <c r="N31" i="1"/>
  <c r="P31" i="1"/>
  <c r="Q31" i="1"/>
  <c r="S31" i="1"/>
  <c r="T31" i="1"/>
  <c r="V31" i="1"/>
  <c r="W31" i="1"/>
  <c r="Y31" i="1"/>
  <c r="G32" i="1"/>
  <c r="H32" i="1"/>
  <c r="J32" i="1"/>
  <c r="K32" i="1"/>
  <c r="M32" i="1"/>
  <c r="N32" i="1"/>
  <c r="P32" i="1"/>
  <c r="Q32" i="1"/>
  <c r="S32" i="1"/>
  <c r="T32" i="1"/>
  <c r="V32" i="1"/>
  <c r="W32" i="1"/>
  <c r="Y32" i="1"/>
  <c r="G33" i="1"/>
  <c r="H33" i="1"/>
  <c r="J33" i="1"/>
  <c r="K33" i="1"/>
  <c r="M33" i="1"/>
  <c r="N33" i="1"/>
  <c r="P33" i="1"/>
  <c r="Q33" i="1"/>
  <c r="S33" i="1"/>
  <c r="T33" i="1"/>
  <c r="V33" i="1"/>
  <c r="W33" i="1"/>
  <c r="Y33" i="1"/>
  <c r="G34" i="1"/>
  <c r="H34" i="1"/>
  <c r="J34" i="1"/>
  <c r="K34" i="1"/>
  <c r="M34" i="1"/>
  <c r="N34" i="1"/>
  <c r="P34" i="1"/>
  <c r="Q34" i="1"/>
  <c r="S34" i="1"/>
  <c r="T34" i="1"/>
  <c r="V34" i="1"/>
  <c r="W34" i="1"/>
  <c r="Y34" i="1"/>
  <c r="G35" i="1"/>
  <c r="H35" i="1"/>
  <c r="J35" i="1"/>
  <c r="K35" i="1"/>
  <c r="M35" i="1"/>
  <c r="N35" i="1"/>
  <c r="P35" i="1"/>
  <c r="Q35" i="1"/>
  <c r="S35" i="1"/>
  <c r="T35" i="1"/>
  <c r="V35" i="1"/>
  <c r="W35" i="1"/>
  <c r="Y35" i="1"/>
  <c r="G36" i="1"/>
  <c r="H36" i="1"/>
  <c r="J36" i="1"/>
  <c r="K36" i="1"/>
  <c r="M36" i="1"/>
  <c r="N36" i="1"/>
  <c r="P36" i="1"/>
  <c r="Q36" i="1"/>
  <c r="S36" i="1"/>
  <c r="T36" i="1"/>
  <c r="V36" i="1"/>
  <c r="W36" i="1"/>
  <c r="Y36" i="1"/>
  <c r="G37" i="1"/>
  <c r="H37" i="1"/>
  <c r="J37" i="1"/>
  <c r="K37" i="1"/>
  <c r="M37" i="1"/>
  <c r="N37" i="1"/>
  <c r="P37" i="1"/>
  <c r="Q37" i="1"/>
  <c r="S37" i="1"/>
  <c r="T37" i="1"/>
  <c r="V37" i="1"/>
  <c r="W37" i="1"/>
  <c r="Y37" i="1"/>
  <c r="G38" i="1"/>
  <c r="H38" i="1"/>
  <c r="J38" i="1"/>
  <c r="K38" i="1"/>
  <c r="M38" i="1"/>
  <c r="N38" i="1"/>
  <c r="P38" i="1"/>
  <c r="Q38" i="1"/>
  <c r="S38" i="1"/>
  <c r="T38" i="1"/>
  <c r="V38" i="1"/>
  <c r="W38" i="1"/>
  <c r="Y38" i="1"/>
  <c r="G39" i="1"/>
  <c r="H39" i="1"/>
  <c r="J39" i="1"/>
  <c r="K39" i="1"/>
  <c r="M39" i="1"/>
  <c r="N39" i="1"/>
  <c r="P39" i="1"/>
  <c r="Q39" i="1"/>
  <c r="S39" i="1"/>
  <c r="T39" i="1"/>
  <c r="V39" i="1"/>
  <c r="W39" i="1"/>
  <c r="Y39" i="1"/>
  <c r="G40" i="1"/>
  <c r="H40" i="1"/>
  <c r="J40" i="1"/>
  <c r="K40" i="1"/>
  <c r="M40" i="1"/>
  <c r="N40" i="1"/>
  <c r="P40" i="1"/>
  <c r="Q40" i="1"/>
  <c r="S40" i="1"/>
  <c r="T40" i="1"/>
  <c r="V40" i="1"/>
  <c r="W40" i="1"/>
  <c r="Y40" i="1"/>
  <c r="G41" i="1"/>
  <c r="H41" i="1"/>
  <c r="J41" i="1"/>
  <c r="K41" i="1"/>
  <c r="M41" i="1"/>
  <c r="N41" i="1"/>
  <c r="P41" i="1"/>
  <c r="Q41" i="1"/>
  <c r="S41" i="1"/>
  <c r="T41" i="1"/>
  <c r="V41" i="1"/>
  <c r="W41" i="1"/>
  <c r="Y41" i="1"/>
  <c r="G42" i="1"/>
  <c r="H42" i="1"/>
  <c r="J42" i="1"/>
  <c r="K42" i="1"/>
  <c r="M42" i="1"/>
  <c r="N42" i="1"/>
  <c r="P42" i="1"/>
  <c r="Q42" i="1"/>
  <c r="S42" i="1"/>
  <c r="T42" i="1"/>
  <c r="V42" i="1"/>
  <c r="W42" i="1"/>
  <c r="Y42" i="1"/>
  <c r="G43" i="1"/>
  <c r="H43" i="1"/>
  <c r="J43" i="1"/>
  <c r="K43" i="1"/>
  <c r="M43" i="1"/>
  <c r="N43" i="1"/>
  <c r="P43" i="1"/>
  <c r="Q43" i="1"/>
  <c r="S43" i="1"/>
  <c r="T43" i="1"/>
  <c r="V43" i="1"/>
  <c r="W43" i="1"/>
  <c r="Y43" i="1"/>
  <c r="G44" i="1"/>
  <c r="H44" i="1"/>
  <c r="J44" i="1"/>
  <c r="K44" i="1"/>
  <c r="M44" i="1"/>
  <c r="N44" i="1"/>
  <c r="P44" i="1"/>
  <c r="Q44" i="1"/>
  <c r="S44" i="1"/>
  <c r="T44" i="1"/>
  <c r="V44" i="1"/>
  <c r="W44" i="1"/>
  <c r="Y44" i="1"/>
  <c r="E31" i="1"/>
  <c r="E32" i="1"/>
  <c r="E33" i="1"/>
  <c r="E34" i="1"/>
  <c r="B34" i="1" s="1"/>
  <c r="E35" i="1"/>
  <c r="E36" i="1"/>
  <c r="E37" i="1"/>
  <c r="E38" i="1"/>
  <c r="E39" i="1"/>
  <c r="E40" i="1"/>
  <c r="E41" i="1"/>
  <c r="E42" i="1"/>
  <c r="E43" i="1"/>
  <c r="E44" i="1"/>
  <c r="B44" i="1" s="1"/>
  <c r="G9" i="1"/>
  <c r="H9" i="1"/>
  <c r="J9" i="1"/>
  <c r="K9" i="1"/>
  <c r="M9" i="1"/>
  <c r="N9" i="1"/>
  <c r="P9" i="1"/>
  <c r="Q9" i="1"/>
  <c r="S9" i="1"/>
  <c r="T9" i="1"/>
  <c r="V9" i="1"/>
  <c r="G10" i="1"/>
  <c r="H10" i="1"/>
  <c r="J10" i="1"/>
  <c r="K10" i="1"/>
  <c r="M10" i="1"/>
  <c r="N10" i="1"/>
  <c r="P10" i="1"/>
  <c r="Q10" i="1"/>
  <c r="S10" i="1"/>
  <c r="T10" i="1"/>
  <c r="V10" i="1"/>
  <c r="G11" i="1"/>
  <c r="H11" i="1"/>
  <c r="J11" i="1"/>
  <c r="K11" i="1"/>
  <c r="M11" i="1"/>
  <c r="N11" i="1"/>
  <c r="P11" i="1"/>
  <c r="Q11" i="1"/>
  <c r="S11" i="1"/>
  <c r="T11" i="1"/>
  <c r="V11" i="1"/>
  <c r="G12" i="1"/>
  <c r="H12" i="1"/>
  <c r="J12" i="1"/>
  <c r="K12" i="1"/>
  <c r="M12" i="1"/>
  <c r="N12" i="1"/>
  <c r="P12" i="1"/>
  <c r="Q12" i="1"/>
  <c r="S12" i="1"/>
  <c r="T12" i="1"/>
  <c r="V12" i="1"/>
  <c r="G13" i="1"/>
  <c r="H13" i="1"/>
  <c r="J13" i="1"/>
  <c r="K13" i="1"/>
  <c r="M13" i="1"/>
  <c r="N13" i="1"/>
  <c r="P13" i="1"/>
  <c r="Q13" i="1"/>
  <c r="S13" i="1"/>
  <c r="T13" i="1"/>
  <c r="V13" i="1"/>
  <c r="G14" i="1"/>
  <c r="H14" i="1"/>
  <c r="J14" i="1"/>
  <c r="K14" i="1"/>
  <c r="M14" i="1"/>
  <c r="N14" i="1"/>
  <c r="P14" i="1"/>
  <c r="Q14" i="1"/>
  <c r="S14" i="1"/>
  <c r="T14" i="1"/>
  <c r="V14" i="1"/>
  <c r="G15" i="1"/>
  <c r="H15" i="1"/>
  <c r="J15" i="1"/>
  <c r="K15" i="1"/>
  <c r="M15" i="1"/>
  <c r="N15" i="1"/>
  <c r="P15" i="1"/>
  <c r="Q15" i="1"/>
  <c r="S15" i="1"/>
  <c r="T15" i="1"/>
  <c r="V15" i="1"/>
  <c r="G16" i="1"/>
  <c r="H16" i="1"/>
  <c r="J16" i="1"/>
  <c r="K16" i="1"/>
  <c r="M16" i="1"/>
  <c r="N16" i="1"/>
  <c r="P16" i="1"/>
  <c r="Q16" i="1"/>
  <c r="S16" i="1"/>
  <c r="T16" i="1"/>
  <c r="V16" i="1"/>
  <c r="G17" i="1"/>
  <c r="H17" i="1"/>
  <c r="J17" i="1"/>
  <c r="K17" i="1"/>
  <c r="M17" i="1"/>
  <c r="N17" i="1"/>
  <c r="P17" i="1"/>
  <c r="Q17" i="1"/>
  <c r="S17" i="1"/>
  <c r="T17" i="1"/>
  <c r="V17" i="1"/>
  <c r="G18" i="1"/>
  <c r="H18" i="1"/>
  <c r="J18" i="1"/>
  <c r="K18" i="1"/>
  <c r="M18" i="1"/>
  <c r="N18" i="1"/>
  <c r="P18" i="1"/>
  <c r="Q18" i="1"/>
  <c r="S18" i="1"/>
  <c r="T18" i="1"/>
  <c r="V18" i="1"/>
  <c r="G19" i="1"/>
  <c r="H19" i="1"/>
  <c r="J19" i="1"/>
  <c r="K19" i="1"/>
  <c r="M19" i="1"/>
  <c r="N19" i="1"/>
  <c r="P19" i="1"/>
  <c r="Q19" i="1"/>
  <c r="S19" i="1"/>
  <c r="T19" i="1"/>
  <c r="V19" i="1"/>
  <c r="G20" i="1"/>
  <c r="H20" i="1"/>
  <c r="J20" i="1"/>
  <c r="K20" i="1"/>
  <c r="M20" i="1"/>
  <c r="N20" i="1"/>
  <c r="P20" i="1"/>
  <c r="Q20" i="1"/>
  <c r="S20" i="1"/>
  <c r="T20" i="1"/>
  <c r="V20" i="1"/>
  <c r="G21" i="1"/>
  <c r="H21" i="1"/>
  <c r="J21" i="1"/>
  <c r="K21" i="1"/>
  <c r="M21" i="1"/>
  <c r="N21" i="1"/>
  <c r="P21" i="1"/>
  <c r="Q21" i="1"/>
  <c r="S21" i="1"/>
  <c r="T21" i="1"/>
  <c r="V21" i="1"/>
  <c r="G22" i="1"/>
  <c r="H22" i="1"/>
  <c r="J22" i="1"/>
  <c r="K22" i="1"/>
  <c r="M22" i="1"/>
  <c r="N22" i="1"/>
  <c r="P22" i="1"/>
  <c r="Q22" i="1"/>
  <c r="S22" i="1"/>
  <c r="T22" i="1"/>
  <c r="V22" i="1"/>
  <c r="E9" i="1"/>
  <c r="E10" i="1"/>
  <c r="E11" i="1"/>
  <c r="B11" i="1"/>
  <c r="E12" i="1"/>
  <c r="E13" i="1"/>
  <c r="E14" i="1"/>
  <c r="E15" i="1"/>
  <c r="B15" i="1" s="1"/>
  <c r="E16" i="1"/>
  <c r="E17" i="1"/>
  <c r="B17" i="1" s="1"/>
  <c r="E18" i="1"/>
  <c r="B18" i="1" s="1"/>
  <c r="E19" i="1"/>
  <c r="B19" i="1" s="1"/>
  <c r="E20" i="1"/>
  <c r="E21" i="1"/>
  <c r="B21" i="1"/>
  <c r="E22" i="1"/>
  <c r="B22" i="1" s="1"/>
  <c r="A9" i="1"/>
  <c r="A31" i="1" s="1"/>
  <c r="B5" i="4"/>
  <c r="B6" i="4"/>
  <c r="B7" i="4"/>
  <c r="B8" i="4"/>
  <c r="B9" i="4"/>
  <c r="B10" i="4"/>
  <c r="B11" i="4"/>
  <c r="B12" i="4"/>
  <c r="B13" i="4"/>
  <c r="B14" i="4"/>
  <c r="B15" i="4"/>
  <c r="B16" i="4"/>
  <c r="B17" i="4"/>
  <c r="B18" i="4"/>
  <c r="B5" i="2"/>
  <c r="B24" i="2"/>
  <c r="D24" i="2" s="1"/>
  <c r="F24" i="2"/>
  <c r="B25" i="2"/>
  <c r="F25" i="2" s="1"/>
  <c r="B26" i="2"/>
  <c r="D26" i="2" s="1"/>
  <c r="B27" i="2"/>
  <c r="F27" i="2" s="1"/>
  <c r="B28" i="2"/>
  <c r="F28" i="2"/>
  <c r="B29" i="2"/>
  <c r="B30" i="2"/>
  <c r="F30" i="2" s="1"/>
  <c r="B31" i="2"/>
  <c r="F31" i="2" s="1"/>
  <c r="B32" i="2"/>
  <c r="D32" i="2" s="1"/>
  <c r="B33" i="2"/>
  <c r="F33" i="2" s="1"/>
  <c r="B34" i="2"/>
  <c r="F34" i="2" s="1"/>
  <c r="B7" i="2"/>
  <c r="A11" i="1"/>
  <c r="A33" i="1"/>
  <c r="A12" i="1"/>
  <c r="A34" i="1"/>
  <c r="A13" i="1"/>
  <c r="A35" i="1"/>
  <c r="A14" i="1"/>
  <c r="A36" i="1"/>
  <c r="A15" i="1"/>
  <c r="A37" i="1"/>
  <c r="A16" i="1"/>
  <c r="A38" i="1"/>
  <c r="A17" i="1"/>
  <c r="A39" i="1"/>
  <c r="A18" i="1"/>
  <c r="A40" i="1"/>
  <c r="A19" i="1"/>
  <c r="A41" i="1"/>
  <c r="A20" i="1"/>
  <c r="A42" i="1"/>
  <c r="A21" i="1"/>
  <c r="A43" i="1"/>
  <c r="A10" i="1"/>
  <c r="A32" i="1"/>
  <c r="D28" i="2"/>
  <c r="D31" i="2"/>
  <c r="D39" i="1"/>
  <c r="C37" i="1"/>
  <c r="D37" i="1"/>
  <c r="D16" i="1"/>
  <c r="C19" i="1"/>
  <c r="D14" i="1"/>
  <c r="D27" i="2"/>
  <c r="D29" i="2"/>
  <c r="F29" i="2"/>
  <c r="B13" i="1"/>
  <c r="B38" i="1"/>
  <c r="B32" i="1"/>
  <c r="Y30" i="1"/>
  <c r="D33" i="1"/>
  <c r="Q30" i="1"/>
  <c r="C42" i="1"/>
  <c r="D31" i="1"/>
  <c r="D34" i="2"/>
  <c r="C9" i="1"/>
  <c r="B10" i="1"/>
  <c r="M8" i="1"/>
  <c r="D9" i="1"/>
  <c r="B33" i="1"/>
  <c r="C34" i="1"/>
  <c r="F30" i="1"/>
  <c r="F32" i="2"/>
  <c r="B40" i="1"/>
  <c r="B36" i="1"/>
  <c r="D35" i="1"/>
  <c r="H30" i="1"/>
  <c r="C13" i="1"/>
  <c r="C44" i="1"/>
  <c r="C40" i="1"/>
  <c r="B4" i="4" l="1"/>
  <c r="D22" i="1"/>
  <c r="D20" i="1"/>
  <c r="D18" i="1"/>
  <c r="D12" i="1"/>
  <c r="D10" i="1"/>
  <c r="Q8" i="1"/>
  <c r="N8" i="1"/>
  <c r="D44" i="1"/>
  <c r="D42" i="1"/>
  <c r="B41" i="1"/>
  <c r="D40" i="1"/>
  <c r="K30" i="1"/>
  <c r="M30" i="1"/>
  <c r="N30" i="1"/>
  <c r="P30" i="1"/>
  <c r="B35" i="1"/>
  <c r="D34" i="1"/>
  <c r="T30" i="1"/>
  <c r="V30" i="1"/>
  <c r="W30" i="1"/>
  <c r="F8" i="1"/>
  <c r="C18" i="1"/>
  <c r="R8" i="1"/>
  <c r="C36" i="1"/>
  <c r="C38" i="1"/>
  <c r="D30" i="2"/>
  <c r="F26" i="2"/>
  <c r="F35" i="2" s="1"/>
  <c r="F36" i="2" s="1"/>
  <c r="D33" i="2"/>
  <c r="D25" i="2"/>
  <c r="D35" i="2" s="1"/>
  <c r="D36" i="2" s="1"/>
  <c r="E8" i="1"/>
  <c r="D21" i="1"/>
  <c r="B20" i="1"/>
  <c r="G8" i="1"/>
  <c r="D17" i="1"/>
  <c r="T8" i="1"/>
  <c r="S8" i="1"/>
  <c r="B14" i="1"/>
  <c r="D13" i="1"/>
  <c r="B12" i="1"/>
  <c r="D11" i="1"/>
  <c r="V8" i="1"/>
  <c r="P8" i="1"/>
  <c r="J8" i="1"/>
  <c r="B43" i="1"/>
  <c r="B39" i="1"/>
  <c r="B37" i="1"/>
  <c r="E30" i="1"/>
  <c r="D43" i="1"/>
  <c r="B42" i="1"/>
  <c r="D41" i="1"/>
  <c r="J30" i="1"/>
  <c r="C15" i="1"/>
  <c r="I8" i="1"/>
  <c r="C21" i="1"/>
  <c r="C11" i="1"/>
  <c r="C8" i="1" s="1"/>
  <c r="C5" i="1" s="1"/>
  <c r="L8" i="1"/>
  <c r="O8" i="1"/>
  <c r="U8" i="1"/>
  <c r="C22" i="1"/>
  <c r="I30" i="1"/>
  <c r="C41" i="1"/>
  <c r="C31" i="1"/>
  <c r="C33" i="1"/>
  <c r="R30" i="1"/>
  <c r="C4" i="4"/>
  <c r="C30" i="1"/>
  <c r="G30" i="1"/>
  <c r="D32" i="1"/>
  <c r="X30" i="1"/>
  <c r="D38" i="1"/>
  <c r="B9" i="1"/>
  <c r="K8" i="1"/>
  <c r="B31" i="1"/>
  <c r="C14" i="1"/>
  <c r="S30" i="1"/>
  <c r="L30" i="1"/>
  <c r="C17" i="1"/>
  <c r="U30" i="1"/>
  <c r="D15" i="1"/>
  <c r="O30" i="1"/>
  <c r="D19" i="1"/>
  <c r="B16" i="1"/>
  <c r="H8" i="1"/>
  <c r="D36" i="1"/>
  <c r="D30" i="1" l="1"/>
  <c r="D8" i="1"/>
  <c r="B30" i="1"/>
  <c r="B8" i="1"/>
  <c r="B5" i="1"/>
  <c r="D6" i="1" l="1"/>
  <c r="D5" i="1"/>
  <c r="C6" i="1"/>
</calcChain>
</file>

<file path=xl/comments1.xml><?xml version="1.0" encoding="utf-8"?>
<comments xmlns="http://schemas.openxmlformats.org/spreadsheetml/2006/main">
  <authors>
    <author>Friedhelm Voigts</author>
  </authors>
  <commentList>
    <comment ref="A2" authorId="0" shapeId="0">
      <text>
        <r>
          <rPr>
            <sz val="8"/>
            <color indexed="81"/>
            <rFont val="Tahoma"/>
            <family val="2"/>
          </rPr>
          <t xml:space="preserve">Filter Information:
2005
Unit
Phase - Grade
Type of School
State/Private
Session
Medium
Sex
Age
Home Language
Subject
Age Enrolment
 "" ()
</t>
        </r>
      </text>
    </comment>
  </commentList>
</comments>
</file>

<file path=xl/sharedStrings.xml><?xml version="1.0" encoding="utf-8"?>
<sst xmlns="http://schemas.openxmlformats.org/spreadsheetml/2006/main" count="340" uniqueCount="119">
  <si>
    <t>Calculation of row heights</t>
  </si>
  <si>
    <t>Conversion points to mm:</t>
  </si>
  <si>
    <t>Page height excl. footer:</t>
  </si>
  <si>
    <t>mm</t>
  </si>
  <si>
    <t>pt</t>
  </si>
  <si>
    <t>Footer:</t>
  </si>
  <si>
    <t>Rows used</t>
  </si>
  <si>
    <t>Height</t>
  </si>
  <si>
    <t>Title</t>
  </si>
  <si>
    <t>Spacer</t>
  </si>
  <si>
    <t>Header</t>
  </si>
  <si>
    <t>Total</t>
  </si>
  <si>
    <t>Subheading</t>
  </si>
  <si>
    <t>Data 1</t>
  </si>
  <si>
    <t>Data 2</t>
  </si>
  <si>
    <t>Bottom spacer</t>
  </si>
  <si>
    <t>Text box 1</t>
  </si>
  <si>
    <t>Text box 2</t>
  </si>
  <si>
    <t>Layout calculation</t>
  </si>
  <si>
    <t>Row</t>
  </si>
  <si>
    <t>Page 1</t>
  </si>
  <si>
    <t>Page 2</t>
  </si>
  <si>
    <t>(write row names as above)</t>
  </si>
  <si>
    <t>Rows</t>
  </si>
  <si>
    <t>Space left</t>
  </si>
  <si>
    <t>Other grades</t>
  </si>
  <si>
    <t>Phase - Grade</t>
  </si>
  <si>
    <t>Grade  1</t>
  </si>
  <si>
    <t>Grade  2</t>
  </si>
  <si>
    <t>Grade  3</t>
  </si>
  <si>
    <t>Grade  4</t>
  </si>
  <si>
    <t>Grade  5</t>
  </si>
  <si>
    <t>Grade  6</t>
  </si>
  <si>
    <t>Grade  7</t>
  </si>
  <si>
    <t>Grade  8</t>
  </si>
  <si>
    <t>Grade  9</t>
  </si>
  <si>
    <t>Grade 10</t>
  </si>
  <si>
    <t>Grade 11</t>
  </si>
  <si>
    <t>Grade 12</t>
  </si>
  <si>
    <t>Other</t>
  </si>
  <si>
    <t>Grade</t>
  </si>
  <si>
    <t>Totals</t>
  </si>
  <si>
    <t>Visual and Hearing</t>
  </si>
  <si>
    <t>Partially Blind</t>
  </si>
  <si>
    <t>Totally Blind</t>
  </si>
  <si>
    <t>Hard Hearing</t>
  </si>
  <si>
    <t>Deaf</t>
  </si>
  <si>
    <t>Epileptic</t>
  </si>
  <si>
    <t>Behavioural</t>
  </si>
  <si>
    <t>Mild Intellectual</t>
  </si>
  <si>
    <t>Severe Intellectual</t>
  </si>
  <si>
    <t>Physical</t>
  </si>
  <si>
    <t xml:space="preserve">Learning </t>
  </si>
  <si>
    <t>Autistic</t>
  </si>
  <si>
    <t>Male</t>
  </si>
  <si>
    <t>Female</t>
  </si>
  <si>
    <t>Table 62 Learners with Disabilities by Grade</t>
  </si>
  <si>
    <t xml:space="preserve">Total </t>
  </si>
  <si>
    <t>Autistism</t>
  </si>
  <si>
    <t>Other Disabilities</t>
  </si>
  <si>
    <t>Pecentage</t>
  </si>
  <si>
    <t>Pre-Primary</t>
  </si>
  <si>
    <t xml:space="preserve">Male </t>
  </si>
  <si>
    <t>Overall Total</t>
  </si>
  <si>
    <t>National</t>
  </si>
  <si>
    <t>Table 62 B: Behavioral, Illnesses, etc.</t>
  </si>
  <si>
    <t>Table 62 A: Visible Disabilities</t>
  </si>
  <si>
    <t xml:space="preserve">National </t>
  </si>
  <si>
    <t>National (Physical +Functional)</t>
  </si>
  <si>
    <t>Column Labels</t>
  </si>
  <si>
    <t>Autistic Spectrum disorder</t>
  </si>
  <si>
    <t>Behavioural and / or attention deficit disorder</t>
  </si>
  <si>
    <t>Both Visually and Hearing Impaired</t>
  </si>
  <si>
    <t>Hearing Impaired - Deaf</t>
  </si>
  <si>
    <t>Hearing Impaired - Hard Hearing</t>
  </si>
  <si>
    <t>Mild or moderate intellectually disabled</t>
  </si>
  <si>
    <t>Other (Specify)</t>
  </si>
  <si>
    <t>Physically disabled</t>
  </si>
  <si>
    <t>Severe intellectual disabled</t>
  </si>
  <si>
    <t>Specific learning disorder</t>
  </si>
  <si>
    <t>Visually Impaired - Partially  blind</t>
  </si>
  <si>
    <t>Visually Impaired - Totally blind</t>
  </si>
  <si>
    <t>Total Sum of TOTAL_DISABLE</t>
  </si>
  <si>
    <t>Total Sum of FEMALE_DISABLE</t>
  </si>
  <si>
    <t>Total Sum of MALE_DISABLE</t>
  </si>
  <si>
    <t>Row Labels</t>
  </si>
  <si>
    <t>Sum of TOTAL_DISABLE</t>
  </si>
  <si>
    <t>Sum of FEMALE_DISABLE</t>
  </si>
  <si>
    <t>Sum of MALE_DISABLE</t>
  </si>
  <si>
    <t>100</t>
  </si>
  <si>
    <t>201</t>
  </si>
  <si>
    <t>202</t>
  </si>
  <si>
    <t>203</t>
  </si>
  <si>
    <t>204</t>
  </si>
  <si>
    <t>205</t>
  </si>
  <si>
    <t>206</t>
  </si>
  <si>
    <t>207</t>
  </si>
  <si>
    <t>208</t>
  </si>
  <si>
    <t>209</t>
  </si>
  <si>
    <t>210</t>
  </si>
  <si>
    <t>211</t>
  </si>
  <si>
    <t>212</t>
  </si>
  <si>
    <t>213</t>
  </si>
  <si>
    <t>321</t>
  </si>
  <si>
    <t>322</t>
  </si>
  <si>
    <t>401</t>
  </si>
  <si>
    <t>416</t>
  </si>
  <si>
    <t>417</t>
  </si>
  <si>
    <t>418</t>
  </si>
  <si>
    <t>419</t>
  </si>
  <si>
    <t>420</t>
  </si>
  <si>
    <t>422</t>
  </si>
  <si>
    <t>500</t>
  </si>
  <si>
    <t>Grand Total</t>
  </si>
  <si>
    <t>T</t>
  </si>
  <si>
    <t>F</t>
  </si>
  <si>
    <t>M</t>
  </si>
  <si>
    <t>Others</t>
  </si>
  <si>
    <t>Chapter 8, EMIS Education Statistics,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</si>
</sst>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
  </numFmts>
  <fonts count="17">
    <font>
      <sz val="9"/>
      <name val="Arial"/>
    </font>
    <font>
      <sz val="9"/>
      <name val="Arial"/>
      <family val="2"/>
    </font>
    <font>
      <b/>
      <sz val="10"/>
      <name val="Arial"/>
      <family val="2"/>
    </font>
    <font>
      <sz val="10"/>
      <color indexed="61"/>
      <name val="Arial"/>
      <family val="2"/>
    </font>
    <font>
      <sz val="10"/>
      <color indexed="57"/>
      <name val="Arial"/>
      <family val="2"/>
    </font>
    <font>
      <sz val="10"/>
      <color indexed="12"/>
      <name val="Arial"/>
      <family val="2"/>
    </font>
    <font>
      <sz val="10"/>
      <color indexed="10"/>
      <name val="Arial"/>
      <family val="2"/>
    </font>
    <font>
      <sz val="10"/>
      <color indexed="14"/>
      <name val="Arial"/>
      <family val="2"/>
    </font>
    <font>
      <sz val="8"/>
      <name val="Arial"/>
      <family val="2"/>
    </font>
    <font>
      <b/>
      <sz val="10"/>
      <color indexed="10"/>
      <name val="Arial"/>
      <family val="2"/>
    </font>
    <font>
      <b/>
      <sz val="10"/>
      <color indexed="14"/>
      <name val="Arial"/>
      <family val="2"/>
    </font>
    <font>
      <b/>
      <sz val="9"/>
      <name val="Arial"/>
      <family val="2"/>
    </font>
    <font>
      <b/>
      <sz val="11"/>
      <name val="Arial"/>
      <family val="2"/>
    </font>
    <font>
      <sz val="9"/>
      <name val="Palatino"/>
    </font>
    <font>
      <sz val="9"/>
      <name val="Arial"/>
      <family val="2"/>
    </font>
    <font>
      <sz val="8"/>
      <color indexed="81"/>
      <name val="Tahoma"/>
      <family val="2"/>
    </font>
    <font>
      <sz val="8"/>
      <name val="Arial"/>
      <family val="2"/>
    </font>
  </fonts>
  <fills count="5">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theme="0" tint="-0.249977111117893"/>
        <bgColor indexed="64"/>
      </patternFill>
    </fill>
  </fills>
  <borders count="11">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81">
    <xf numFmtId="0" fontId="0" fillId="0" borderId="0" xfId="0"/>
    <xf numFmtId="0" fontId="2" fillId="0" borderId="0" xfId="0" applyFont="1"/>
    <xf numFmtId="0" fontId="3" fillId="0" borderId="0" xfId="0" applyFont="1"/>
    <xf numFmtId="0" fontId="4" fillId="0" borderId="0" xfId="0" applyFont="1"/>
    <xf numFmtId="164" fontId="4" fillId="0" borderId="0" xfId="0" applyNumberFormat="1" applyFont="1"/>
    <xf numFmtId="0" fontId="5" fillId="0" borderId="0" xfId="0" applyFont="1"/>
    <xf numFmtId="164" fontId="5" fillId="0" borderId="0" xfId="0" applyNumberFormat="1" applyFont="1"/>
    <xf numFmtId="0" fontId="0" fillId="2" borderId="0" xfId="0" applyFill="1"/>
    <xf numFmtId="0" fontId="2" fillId="0" borderId="0" xfId="0" applyFont="1" applyFill="1"/>
    <xf numFmtId="0" fontId="0" fillId="0" borderId="1" xfId="0" applyFill="1" applyBorder="1"/>
    <xf numFmtId="0" fontId="0" fillId="0" borderId="1" xfId="0" applyBorder="1"/>
    <xf numFmtId="0" fontId="6" fillId="0" borderId="1" xfId="0" applyFont="1" applyBorder="1"/>
    <xf numFmtId="0" fontId="7" fillId="0" borderId="1" xfId="0" applyFont="1" applyBorder="1"/>
    <xf numFmtId="0" fontId="8" fillId="0" borderId="2" xfId="0" applyFont="1" applyBorder="1"/>
    <xf numFmtId="0" fontId="0" fillId="0" borderId="2" xfId="0" applyBorder="1"/>
    <xf numFmtId="0" fontId="6" fillId="0" borderId="2" xfId="0" applyFont="1" applyBorder="1"/>
    <xf numFmtId="0" fontId="7" fillId="0" borderId="2" xfId="0" applyFont="1" applyBorder="1"/>
    <xf numFmtId="0" fontId="6" fillId="0" borderId="0" xfId="0" applyFont="1"/>
    <xf numFmtId="2" fontId="6" fillId="0" borderId="0" xfId="0" applyNumberFormat="1" applyFont="1"/>
    <xf numFmtId="0" fontId="7" fillId="0" borderId="0" xfId="0" applyFont="1"/>
    <xf numFmtId="2" fontId="7" fillId="0" borderId="0" xfId="0" applyNumberFormat="1" applyFont="1"/>
    <xf numFmtId="2" fontId="6" fillId="0" borderId="2" xfId="0" applyNumberFormat="1" applyFont="1" applyBorder="1"/>
    <xf numFmtId="2" fontId="7" fillId="0" borderId="2" xfId="0" applyNumberFormat="1" applyFont="1" applyBorder="1"/>
    <xf numFmtId="0" fontId="9" fillId="0" borderId="0" xfId="0" applyFont="1"/>
    <xf numFmtId="2" fontId="9" fillId="0" borderId="0" xfId="0" applyNumberFormat="1" applyFont="1"/>
    <xf numFmtId="0" fontId="10" fillId="0" borderId="0" xfId="0" applyFont="1"/>
    <xf numFmtId="2" fontId="10" fillId="0" borderId="0" xfId="0" applyNumberFormat="1" applyFont="1"/>
    <xf numFmtId="0" fontId="11" fillId="0" borderId="0" xfId="0" applyFont="1" applyAlignment="1">
      <alignment vertical="center"/>
    </xf>
    <xf numFmtId="0" fontId="12" fillId="0" borderId="0" xfId="0" applyFont="1" applyAlignment="1">
      <alignment vertical="center"/>
    </xf>
    <xf numFmtId="0" fontId="13" fillId="0" borderId="0" xfId="0" applyFont="1"/>
    <xf numFmtId="0" fontId="13" fillId="0" borderId="0" xfId="0" applyFont="1" applyAlignment="1">
      <alignment horizontal="left"/>
    </xf>
    <xf numFmtId="0" fontId="0" fillId="0" borderId="3" xfId="0" applyBorder="1"/>
    <xf numFmtId="0" fontId="14" fillId="0" borderId="4" xfId="0" applyFont="1" applyBorder="1"/>
    <xf numFmtId="0" fontId="13" fillId="0" borderId="0" xfId="0" applyFont="1" applyAlignment="1">
      <alignment horizontal="right"/>
    </xf>
    <xf numFmtId="0" fontId="11" fillId="0" borderId="3" xfId="0" applyFont="1" applyBorder="1"/>
    <xf numFmtId="165" fontId="11" fillId="0" borderId="5" xfId="0" applyNumberFormat="1" applyFont="1" applyBorder="1"/>
    <xf numFmtId="0" fontId="11" fillId="0" borderId="0" xfId="0" applyFont="1" applyBorder="1" applyAlignment="1">
      <alignment vertical="center"/>
    </xf>
    <xf numFmtId="0" fontId="13" fillId="0" borderId="0" xfId="0" applyFont="1" applyBorder="1" applyAlignment="1">
      <alignment horizontal="right"/>
    </xf>
    <xf numFmtId="0" fontId="0" fillId="0" borderId="0" xfId="0" applyBorder="1"/>
    <xf numFmtId="165" fontId="11" fillId="0" borderId="0" xfId="0" applyNumberFormat="1" applyFont="1" applyAlignment="1">
      <alignment vertical="center"/>
    </xf>
    <xf numFmtId="0" fontId="14" fillId="0" borderId="3" xfId="0" applyFont="1" applyBorder="1"/>
    <xf numFmtId="0" fontId="0" fillId="0" borderId="0" xfId="0" applyNumberFormat="1" applyBorder="1"/>
    <xf numFmtId="0" fontId="0" fillId="0" borderId="3" xfId="0" applyNumberFormat="1" applyBorder="1"/>
    <xf numFmtId="0" fontId="1" fillId="0" borderId="0" xfId="0" applyFont="1" applyBorder="1" applyAlignment="1">
      <alignment horizontal="center" vertical="center" wrapText="1"/>
    </xf>
    <xf numFmtId="0" fontId="1" fillId="0" borderId="3" xfId="0" applyFont="1" applyBorder="1" applyAlignment="1">
      <alignment vertical="center"/>
    </xf>
    <xf numFmtId="0" fontId="1" fillId="0" borderId="0" xfId="0" applyFont="1"/>
    <xf numFmtId="0" fontId="1" fillId="0" borderId="0" xfId="0" applyFont="1" applyBorder="1" applyAlignment="1">
      <alignment vertical="center"/>
    </xf>
    <xf numFmtId="0" fontId="1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1" fillId="0" borderId="3" xfId="0" applyFont="1" applyBorder="1" applyAlignment="1">
      <alignment horizontal="center" vertical="center" wrapText="1"/>
    </xf>
    <xf numFmtId="165" fontId="11" fillId="0" borderId="0" xfId="0" applyNumberFormat="1" applyFont="1" applyBorder="1" applyAlignment="1">
      <alignment vertical="center"/>
    </xf>
    <xf numFmtId="0" fontId="1" fillId="0" borderId="0" xfId="0" applyFont="1" applyAlignment="1">
      <alignment vertical="center"/>
    </xf>
    <xf numFmtId="165" fontId="1" fillId="0" borderId="0" xfId="0" applyNumberFormat="1" applyFont="1" applyBorder="1" applyAlignment="1">
      <alignment vertical="center"/>
    </xf>
    <xf numFmtId="165" fontId="1" fillId="0" borderId="0" xfId="0" applyNumberFormat="1" applyFont="1" applyAlignment="1">
      <alignment vertical="center"/>
    </xf>
    <xf numFmtId="0" fontId="1" fillId="0" borderId="2" xfId="0" applyFont="1" applyBorder="1" applyAlignment="1">
      <alignment vertical="center"/>
    </xf>
    <xf numFmtId="0" fontId="11" fillId="0" borderId="0" xfId="0" applyFont="1" applyBorder="1" applyAlignment="1">
      <alignment horizontal="center" vertical="center" wrapText="1"/>
    </xf>
    <xf numFmtId="0" fontId="1" fillId="0" borderId="0" xfId="0" applyFont="1" applyBorder="1"/>
    <xf numFmtId="0" fontId="2" fillId="0" borderId="0" xfId="0" applyFont="1" applyAlignment="1">
      <alignment vertical="center"/>
    </xf>
    <xf numFmtId="0" fontId="13" fillId="0" borderId="0" xfId="0" applyFont="1" applyBorder="1"/>
    <xf numFmtId="0" fontId="1" fillId="0" borderId="2" xfId="0" applyFont="1" applyBorder="1" applyAlignment="1">
      <alignment horizontal="center" vertical="center" wrapText="1"/>
    </xf>
    <xf numFmtId="0" fontId="1" fillId="3" borderId="2" xfId="0" applyFont="1" applyFill="1" applyBorder="1" applyAlignment="1">
      <alignment vertical="center"/>
    </xf>
    <xf numFmtId="0" fontId="1" fillId="3" borderId="7" xfId="0" applyFont="1" applyFill="1" applyBorder="1" applyAlignment="1">
      <alignment vertical="center"/>
    </xf>
    <xf numFmtId="0" fontId="11" fillId="0" borderId="8" xfId="0" applyFont="1" applyBorder="1" applyAlignment="1">
      <alignment horizontal="center" vertical="center" wrapText="1"/>
    </xf>
    <xf numFmtId="0" fontId="1" fillId="0" borderId="7" xfId="0" applyFont="1" applyBorder="1" applyAlignment="1">
      <alignment horizontal="center" vertical="center" wrapText="1"/>
    </xf>
    <xf numFmtId="165" fontId="11" fillId="0" borderId="2" xfId="0" applyNumberFormat="1" applyFont="1" applyBorder="1" applyAlignment="1">
      <alignment vertical="center"/>
    </xf>
    <xf numFmtId="165" fontId="1" fillId="0" borderId="2" xfId="0" applyNumberFormat="1" applyFont="1" applyBorder="1" applyAlignment="1">
      <alignment vertical="center"/>
    </xf>
    <xf numFmtId="0" fontId="11" fillId="4" borderId="0" xfId="0" applyFont="1" applyFill="1" applyAlignment="1">
      <alignment vertical="center"/>
    </xf>
    <xf numFmtId="165" fontId="11" fillId="4" borderId="0" xfId="0" applyNumberFormat="1" applyFont="1" applyFill="1" applyAlignment="1">
      <alignment vertical="center"/>
    </xf>
    <xf numFmtId="0" fontId="1" fillId="4" borderId="9" xfId="0" applyFont="1" applyFill="1" applyBorder="1"/>
    <xf numFmtId="166" fontId="11" fillId="4" borderId="9" xfId="1" applyNumberFormat="1" applyFont="1" applyFill="1" applyBorder="1"/>
    <xf numFmtId="0" fontId="1" fillId="3" borderId="10" xfId="0" applyFont="1" applyFill="1" applyBorder="1"/>
    <xf numFmtId="0" fontId="1" fillId="0" borderId="0" xfId="0" applyNumberFormat="1" applyFont="1" applyBorder="1"/>
    <xf numFmtId="0" fontId="1" fillId="0" borderId="4" xfId="0" applyFont="1" applyBorder="1" applyAlignment="1">
      <alignment horizontal="center"/>
    </xf>
    <xf numFmtId="0" fontId="1" fillId="0" borderId="9" xfId="0" applyFont="1" applyBorder="1" applyAlignment="1">
      <alignment horizontal="center"/>
    </xf>
    <xf numFmtId="0" fontId="1" fillId="0" borderId="6" xfId="0" applyFont="1" applyBorder="1" applyAlignment="1">
      <alignment horizontal="center"/>
    </xf>
    <xf numFmtId="0" fontId="1" fillId="0" borderId="3" xfId="0" applyFont="1" applyBorder="1" applyAlignment="1">
      <alignment horizontal="center"/>
    </xf>
    <xf numFmtId="0" fontId="1" fillId="0" borderId="3" xfId="0" applyFont="1" applyBorder="1" applyAlignment="1">
      <alignment horizontal="center" vertical="center" wrapText="1"/>
    </xf>
    <xf numFmtId="0" fontId="1" fillId="3" borderId="9" xfId="0" applyFont="1" applyFill="1" applyBorder="1" applyAlignment="1">
      <alignment horizontal="center"/>
    </xf>
    <xf numFmtId="0" fontId="1" fillId="3" borderId="6" xfId="0" applyFont="1" applyFill="1" applyBorder="1" applyAlignment="1">
      <alignment horizontal="center"/>
    </xf>
    <xf numFmtId="0" fontId="0" fillId="0" borderId="3" xfId="0" applyBorder="1" applyAlignment="1">
      <alignment horizontal="center"/>
    </xf>
    <xf numFmtId="0" fontId="0" fillId="0" borderId="0" xfId="0" applyAlignment="1">
      <alignment horizontal="center"/>
    </xf>
  </cellXfs>
  <cellStyles count="2">
    <cellStyle name="Normal" xfId="0" builtinId="0"/>
    <cellStyle name="Percent" xfId="1" builtinId="5"/>
  </cellStyles>
  <dxfs count="1">
    <dxf>
      <fill>
        <patternFill>
          <bgColor indexed="54"/>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DDDDDD"/>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34290</xdr:colOff>
      <xdr:row>46</xdr:row>
      <xdr:rowOff>74295</xdr:rowOff>
    </xdr:from>
    <xdr:to>
      <xdr:col>18</xdr:col>
      <xdr:colOff>7632</xdr:colOff>
      <xdr:row>53</xdr:row>
      <xdr:rowOff>150495</xdr:rowOff>
    </xdr:to>
    <xdr:sp macro="" textlink="">
      <xdr:nvSpPr>
        <xdr:cNvPr id="2049" name="Text Box 1"/>
        <xdr:cNvSpPr txBox="1">
          <a:spLocks noChangeArrowheads="1"/>
        </xdr:cNvSpPr>
      </xdr:nvSpPr>
      <xdr:spPr bwMode="auto">
        <a:xfrm>
          <a:off x="20955" y="8357235"/>
          <a:ext cx="11348085" cy="1409700"/>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lnSpc>
              <a:spcPts val="900"/>
            </a:lnSpc>
            <a:defRPr sz="1000"/>
          </a:pPr>
          <a:endParaRPr lang="en-US" sz="900" b="0" i="0" u="none" strike="noStrike" baseline="0">
            <a:solidFill>
              <a:srgbClr val="000000"/>
            </a:solidFill>
            <a:latin typeface="Palatino"/>
          </a:endParaRPr>
        </a:p>
        <a:p>
          <a:pPr algn="just" rtl="0">
            <a:lnSpc>
              <a:spcPts val="900"/>
            </a:lnSpc>
            <a:defRPr sz="1000"/>
          </a:pPr>
          <a:r>
            <a:rPr lang="en-US" sz="900" b="0" i="0" u="none" strike="noStrike" baseline="0">
              <a:solidFill>
                <a:srgbClr val="000000"/>
              </a:solidFill>
              <a:latin typeface="Palatino"/>
            </a:rPr>
            <a:t>The number of learners with disablilities in each Grade  have been tabulated.  Disaggregation has been done by gender and type of disability.  For the benefit of the reader, Table 62 is divided into two tables (a) and (b). </a:t>
          </a:r>
        </a:p>
        <a:p>
          <a:pPr algn="just" rtl="0">
            <a:lnSpc>
              <a:spcPts val="900"/>
            </a:lnSpc>
            <a:defRPr sz="1000"/>
          </a:pPr>
          <a:r>
            <a:rPr lang="en-US" sz="900" b="0" i="0" u="none" strike="noStrike" baseline="0">
              <a:solidFill>
                <a:srgbClr val="000000"/>
              </a:solidFill>
              <a:latin typeface="Palatino"/>
            </a:rPr>
            <a:t>Table 62(a) concentrated on disabilities that are visible while (b) was on the other disabillities than those that are live with physical disabilities. The latter Table should be read with caution, as some of these disabilities are medicaly defined</a:t>
          </a:r>
          <a:r>
            <a:rPr lang="en-US" sz="900" b="0" i="0" u="none" strike="noStrike" baseline="0">
              <a:solidFill>
                <a:schemeClr val="tx1"/>
              </a:solidFill>
              <a:latin typeface="Palatino"/>
            </a:rPr>
            <a:t>. The data in that table was  compiled by teachers and was based on the teachers' observations at times. It is therefore possible that teachers' interpretations may be invalidated by medical professionals. Austism is a good example of this.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xdr:colOff>
      <xdr:row>9</xdr:row>
      <xdr:rowOff>11430</xdr:rowOff>
    </xdr:from>
    <xdr:to>
      <xdr:col>5</xdr:col>
      <xdr:colOff>596047</xdr:colOff>
      <xdr:row>12</xdr:row>
      <xdr:rowOff>120476</xdr:rowOff>
    </xdr:to>
    <xdr:sp macro="" textlink="">
      <xdr:nvSpPr>
        <xdr:cNvPr id="1025" name="Text Box 1"/>
        <xdr:cNvSpPr txBox="1">
          <a:spLocks noChangeArrowheads="1"/>
        </xdr:cNvSpPr>
      </xdr:nvSpPr>
      <xdr:spPr bwMode="auto">
        <a:xfrm>
          <a:off x="2743200" y="1457325"/>
          <a:ext cx="1809750" cy="55245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Change the standard row height in the table (range "Rows") to the left.</a:t>
          </a:r>
        </a:p>
      </xdr:txBody>
    </xdr:sp>
    <xdr:clientData/>
  </xdr:twoCellAnchor>
  <xdr:twoCellAnchor>
    <xdr:from>
      <xdr:col>3</xdr:col>
      <xdr:colOff>9525</xdr:colOff>
      <xdr:row>14</xdr:row>
      <xdr:rowOff>9525</xdr:rowOff>
    </xdr:from>
    <xdr:to>
      <xdr:col>5</xdr:col>
      <xdr:colOff>596047</xdr:colOff>
      <xdr:row>20</xdr:row>
      <xdr:rowOff>80073</xdr:rowOff>
    </xdr:to>
    <xdr:sp macro="" textlink="">
      <xdr:nvSpPr>
        <xdr:cNvPr id="1026" name="Text Box 2"/>
        <xdr:cNvSpPr txBox="1">
          <a:spLocks noChangeArrowheads="1"/>
        </xdr:cNvSpPr>
      </xdr:nvSpPr>
      <xdr:spPr bwMode="auto">
        <a:xfrm>
          <a:off x="2743200" y="2209800"/>
          <a:ext cx="1809750" cy="9906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lnSpc>
              <a:spcPts val="1100"/>
            </a:lnSpc>
            <a:defRPr sz="1000"/>
          </a:pPr>
          <a:r>
            <a:rPr lang="en-US" sz="1000" b="0" i="0" u="none" strike="noStrike" baseline="0">
              <a:solidFill>
                <a:srgbClr val="000000"/>
              </a:solidFill>
              <a:latin typeface="Arial"/>
              <a:cs typeface="Arial"/>
            </a:rPr>
            <a:t>Enter the required numbers of rows for the first and second page. Adjust row heights </a:t>
          </a:r>
          <a:r>
            <a:rPr lang="en-US" sz="1000" b="1" i="0" u="none" strike="noStrike" baseline="0">
              <a:solidFill>
                <a:srgbClr val="000000"/>
              </a:solidFill>
              <a:latin typeface="Arial"/>
              <a:cs typeface="Arial"/>
            </a:rPr>
            <a:t>in the yellow area to the left</a:t>
          </a:r>
          <a:r>
            <a:rPr lang="en-US" sz="1000" b="0" i="0" u="none" strike="noStrike" baseline="0">
              <a:solidFill>
                <a:srgbClr val="000000"/>
              </a:solidFill>
              <a:latin typeface="Arial"/>
              <a:cs typeface="Arial"/>
            </a:rPr>
            <a:t> if the space left is not zero or a small positive value.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M55"/>
  <sheetViews>
    <sheetView tabSelected="1" view="pageBreakPreview" zoomScaleNormal="100" zoomScaleSheetLayoutView="100" workbookViewId="0">
      <selection activeCell="E21" sqref="E21"/>
    </sheetView>
  </sheetViews>
  <sheetFormatPr defaultRowHeight="12"/>
  <cols>
    <col min="1" max="1" width="12.140625" customWidth="1"/>
    <col min="2" max="22" width="10.28515625" customWidth="1"/>
    <col min="23" max="23" width="6.42578125" customWidth="1"/>
    <col min="24" max="24" width="7.140625" customWidth="1"/>
    <col min="25" max="25" width="6.42578125" customWidth="1"/>
    <col min="26" max="26" width="6.42578125" style="38" customWidth="1"/>
    <col min="27" max="27" width="4.5703125" style="38" customWidth="1"/>
    <col min="28" max="28" width="7.42578125" style="38" customWidth="1"/>
    <col min="29" max="36" width="6.42578125" customWidth="1"/>
    <col min="37" max="37" width="6.42578125" style="38" customWidth="1"/>
    <col min="38" max="39" width="6.42578125" customWidth="1"/>
  </cols>
  <sheetData>
    <row r="1" spans="1:39" ht="15" customHeight="1">
      <c r="A1" s="28" t="s">
        <v>56</v>
      </c>
      <c r="B1" s="28"/>
      <c r="C1" s="28"/>
      <c r="D1" s="28"/>
      <c r="E1" s="27"/>
      <c r="F1" s="27"/>
      <c r="G1" s="27"/>
      <c r="H1" s="27"/>
      <c r="I1" s="27"/>
      <c r="J1" s="27"/>
      <c r="K1" s="27"/>
      <c r="L1" s="27"/>
      <c r="M1" s="27"/>
      <c r="N1" s="27"/>
      <c r="O1" s="27"/>
      <c r="P1" s="27"/>
      <c r="Q1" s="27"/>
      <c r="R1" s="27"/>
      <c r="S1" s="27"/>
      <c r="T1" s="27"/>
      <c r="U1" s="27"/>
      <c r="V1" s="27"/>
      <c r="W1" s="27"/>
      <c r="X1" s="27"/>
      <c r="Y1" s="27"/>
      <c r="Z1" s="36"/>
      <c r="AA1" s="36"/>
      <c r="AB1" s="36"/>
      <c r="AC1" s="27"/>
      <c r="AD1" s="27"/>
      <c r="AE1" s="27"/>
      <c r="AF1" s="27"/>
      <c r="AG1" s="27"/>
      <c r="AH1" s="27"/>
      <c r="AI1" s="27"/>
      <c r="AJ1" s="27"/>
      <c r="AK1" s="36"/>
      <c r="AL1" s="27"/>
      <c r="AM1" s="27"/>
    </row>
    <row r="2" spans="1:39">
      <c r="A2" s="27" t="s">
        <v>66</v>
      </c>
      <c r="C2" s="27"/>
      <c r="D2" s="27"/>
      <c r="F2" s="27"/>
      <c r="G2" s="39"/>
      <c r="H2" s="39"/>
      <c r="I2" s="27"/>
      <c r="J2" s="27"/>
      <c r="K2" s="27"/>
      <c r="L2" s="27"/>
      <c r="M2" s="27"/>
      <c r="N2" s="27"/>
      <c r="O2" s="27"/>
      <c r="P2" s="27"/>
      <c r="Q2" s="27"/>
      <c r="R2" s="27"/>
      <c r="S2" s="27"/>
      <c r="T2" s="27"/>
      <c r="U2" s="27"/>
      <c r="V2" s="27"/>
      <c r="W2" s="27"/>
      <c r="X2" s="27"/>
      <c r="Y2" s="27"/>
      <c r="Z2" s="36"/>
      <c r="AA2" s="36"/>
      <c r="AB2" s="36"/>
      <c r="AC2" s="27"/>
      <c r="AD2" s="27"/>
      <c r="AE2" s="27"/>
      <c r="AF2" s="27"/>
      <c r="AG2" s="27"/>
      <c r="AH2" s="27"/>
      <c r="AI2" s="27"/>
      <c r="AJ2" s="27"/>
      <c r="AK2" s="36"/>
      <c r="AL2" s="27"/>
      <c r="AM2" s="27"/>
    </row>
    <row r="3" spans="1:39" ht="3" customHeight="1">
      <c r="A3" s="28"/>
      <c r="B3" s="28"/>
      <c r="C3" s="28"/>
      <c r="D3" s="28"/>
      <c r="E3" s="27"/>
      <c r="F3" s="27"/>
      <c r="G3" s="27"/>
      <c r="H3" s="27"/>
      <c r="I3" s="27"/>
      <c r="J3" s="27"/>
      <c r="K3" s="27"/>
      <c r="L3" s="27"/>
      <c r="M3" s="27"/>
      <c r="N3" s="27"/>
      <c r="O3" s="27"/>
      <c r="P3" s="27"/>
      <c r="Q3" s="27"/>
      <c r="R3" s="27"/>
      <c r="S3" s="27"/>
      <c r="T3" s="27"/>
      <c r="U3" s="27"/>
      <c r="V3" s="27"/>
      <c r="W3" s="27"/>
      <c r="X3" s="27"/>
      <c r="Y3" s="27"/>
      <c r="Z3" s="36"/>
      <c r="AA3" s="36"/>
      <c r="AB3" s="36"/>
      <c r="AC3" s="27"/>
      <c r="AD3" s="27"/>
      <c r="AE3" s="27"/>
      <c r="AF3" s="27"/>
      <c r="AG3" s="27"/>
      <c r="AH3" s="27"/>
      <c r="AI3" s="27"/>
      <c r="AJ3" s="27"/>
      <c r="AK3" s="36"/>
      <c r="AL3" s="27"/>
      <c r="AM3" s="27"/>
    </row>
    <row r="4" spans="1:39" s="45" customFormat="1" ht="12" customHeight="1">
      <c r="A4" s="76" t="s">
        <v>68</v>
      </c>
      <c r="B4" s="44" t="s">
        <v>57</v>
      </c>
      <c r="C4" s="44" t="s">
        <v>55</v>
      </c>
      <c r="D4" s="44" t="s">
        <v>54</v>
      </c>
      <c r="E4" s="39"/>
      <c r="F4" s="27"/>
      <c r="G4" s="39"/>
      <c r="H4" s="27"/>
      <c r="I4" s="27"/>
      <c r="J4" s="27"/>
      <c r="K4" s="27"/>
      <c r="L4" s="27"/>
      <c r="M4" s="27"/>
      <c r="N4" s="27"/>
      <c r="O4" s="27"/>
      <c r="P4" s="27"/>
      <c r="Q4" s="27"/>
      <c r="R4" s="27"/>
      <c r="S4" s="27"/>
      <c r="T4" s="27"/>
      <c r="U4" s="27"/>
      <c r="V4" s="27"/>
      <c r="W4" s="27"/>
      <c r="X4" s="27"/>
      <c r="Y4" s="27"/>
      <c r="Z4" s="36"/>
      <c r="AA4" s="36"/>
      <c r="AB4" s="36"/>
      <c r="AC4" s="27"/>
      <c r="AD4" s="27"/>
      <c r="AE4" s="27"/>
      <c r="AF4" s="27"/>
      <c r="AG4" s="27"/>
      <c r="AH4" s="27"/>
      <c r="AI4" s="27"/>
      <c r="AJ4" s="27"/>
      <c r="AK4" s="36"/>
      <c r="AL4" s="27"/>
      <c r="AM4" s="27"/>
    </row>
    <row r="5" spans="1:39" s="45" customFormat="1" ht="12" customHeight="1">
      <c r="A5" s="76"/>
      <c r="B5" s="35">
        <f>B8+B30</f>
        <v>36762</v>
      </c>
      <c r="C5" s="35">
        <f>C8+C30</f>
        <v>17143</v>
      </c>
      <c r="D5" s="35">
        <f>D8+D30</f>
        <v>19619</v>
      </c>
      <c r="E5" s="39"/>
      <c r="F5" s="27"/>
      <c r="G5" s="39"/>
      <c r="H5" s="27"/>
      <c r="I5" s="27"/>
      <c r="J5" s="27"/>
      <c r="K5" s="27"/>
      <c r="L5" s="27"/>
      <c r="M5" s="27"/>
      <c r="N5" s="27"/>
      <c r="O5" s="27"/>
      <c r="P5" s="27"/>
      <c r="Q5" s="27"/>
      <c r="R5" s="27"/>
      <c r="S5" s="27"/>
      <c r="T5" s="27"/>
      <c r="U5" s="27"/>
      <c r="V5" s="27"/>
      <c r="W5" s="27"/>
      <c r="X5" s="27"/>
      <c r="Y5" s="27"/>
      <c r="Z5" s="36"/>
      <c r="AA5" s="36"/>
      <c r="AB5" s="36"/>
      <c r="AC5" s="27"/>
      <c r="AD5" s="27"/>
      <c r="AE5" s="27"/>
      <c r="AF5" s="27"/>
      <c r="AG5" s="27"/>
      <c r="AH5" s="27"/>
      <c r="AI5" s="27"/>
      <c r="AJ5" s="27"/>
      <c r="AK5" s="36"/>
      <c r="AL5" s="27"/>
      <c r="AM5" s="27"/>
    </row>
    <row r="6" spans="1:39" s="45" customFormat="1" ht="12.6" customHeight="1">
      <c r="A6" s="76"/>
      <c r="B6" s="68" t="s">
        <v>60</v>
      </c>
      <c r="C6" s="69">
        <f>C5/B5</f>
        <v>0.46632392144061802</v>
      </c>
      <c r="D6" s="69">
        <f>D5/B5</f>
        <v>0.53367607855938193</v>
      </c>
      <c r="E6" s="75" t="s">
        <v>42</v>
      </c>
      <c r="F6" s="75"/>
      <c r="G6" s="75"/>
      <c r="H6" s="75" t="s">
        <v>43</v>
      </c>
      <c r="I6" s="75"/>
      <c r="J6" s="75"/>
      <c r="K6" s="75" t="s">
        <v>44</v>
      </c>
      <c r="L6" s="75"/>
      <c r="M6" s="75"/>
      <c r="N6" s="75" t="s">
        <v>45</v>
      </c>
      <c r="O6" s="75"/>
      <c r="P6" s="75"/>
      <c r="Q6" s="75" t="s">
        <v>46</v>
      </c>
      <c r="R6" s="75"/>
      <c r="S6" s="75"/>
      <c r="T6" s="75" t="s">
        <v>51</v>
      </c>
      <c r="U6" s="75"/>
      <c r="V6" s="75"/>
      <c r="Z6" s="56"/>
      <c r="AA6" s="56"/>
      <c r="AB6" s="56"/>
      <c r="AK6" s="46"/>
      <c r="AL6" s="46"/>
      <c r="AM6" s="46"/>
    </row>
    <row r="7" spans="1:39" s="45" customFormat="1" ht="21" customHeight="1">
      <c r="A7" s="44" t="s">
        <v>40</v>
      </c>
      <c r="B7" s="47" t="s">
        <v>11</v>
      </c>
      <c r="C7" s="48" t="s">
        <v>55</v>
      </c>
      <c r="D7" s="48" t="s">
        <v>54</v>
      </c>
      <c r="E7" s="47" t="s">
        <v>11</v>
      </c>
      <c r="F7" s="48" t="s">
        <v>55</v>
      </c>
      <c r="G7" s="48" t="s">
        <v>54</v>
      </c>
      <c r="H7" s="49" t="s">
        <v>11</v>
      </c>
      <c r="I7" s="48" t="s">
        <v>55</v>
      </c>
      <c r="J7" s="48" t="s">
        <v>54</v>
      </c>
      <c r="K7" s="49" t="s">
        <v>11</v>
      </c>
      <c r="L7" s="48" t="s">
        <v>55</v>
      </c>
      <c r="M7" s="48" t="s">
        <v>54</v>
      </c>
      <c r="N7" s="49" t="s">
        <v>11</v>
      </c>
      <c r="O7" s="48" t="s">
        <v>55</v>
      </c>
      <c r="P7" s="48" t="s">
        <v>54</v>
      </c>
      <c r="Q7" s="49" t="s">
        <v>11</v>
      </c>
      <c r="R7" s="48" t="s">
        <v>55</v>
      </c>
      <c r="S7" s="48" t="s">
        <v>54</v>
      </c>
      <c r="T7" s="49" t="s">
        <v>11</v>
      </c>
      <c r="U7" s="48" t="s">
        <v>55</v>
      </c>
      <c r="V7" s="48" t="s">
        <v>54</v>
      </c>
      <c r="Z7" s="56"/>
      <c r="AA7" s="56"/>
      <c r="AB7" s="56"/>
      <c r="AK7" s="43"/>
      <c r="AL7" s="43"/>
      <c r="AM7" s="43"/>
    </row>
    <row r="8" spans="1:39" s="45" customFormat="1" ht="17.100000000000001" customHeight="1">
      <c r="A8" s="66" t="s">
        <v>67</v>
      </c>
      <c r="B8" s="67">
        <f>SUM(B9:B22)</f>
        <v>17318</v>
      </c>
      <c r="C8" s="67">
        <f t="shared" ref="C8:V8" si="0">SUM(C9:C22)</f>
        <v>9688</v>
      </c>
      <c r="D8" s="67">
        <f t="shared" si="0"/>
        <v>7630</v>
      </c>
      <c r="E8" s="67">
        <f t="shared" si="0"/>
        <v>1062</v>
      </c>
      <c r="F8" s="67">
        <f t="shared" si="0"/>
        <v>598</v>
      </c>
      <c r="G8" s="67">
        <f t="shared" si="0"/>
        <v>464</v>
      </c>
      <c r="H8" s="67">
        <f t="shared" si="0"/>
        <v>7081</v>
      </c>
      <c r="I8" s="67">
        <f t="shared" si="0"/>
        <v>4029</v>
      </c>
      <c r="J8" s="67">
        <f t="shared" si="0"/>
        <v>3052</v>
      </c>
      <c r="K8" s="67">
        <f t="shared" si="0"/>
        <v>295</v>
      </c>
      <c r="L8" s="67">
        <f t="shared" si="0"/>
        <v>164</v>
      </c>
      <c r="M8" s="67">
        <f t="shared" si="0"/>
        <v>131</v>
      </c>
      <c r="N8" s="67">
        <f t="shared" si="0"/>
        <v>6885</v>
      </c>
      <c r="O8" s="67">
        <f t="shared" si="0"/>
        <v>3779</v>
      </c>
      <c r="P8" s="67">
        <f t="shared" si="0"/>
        <v>3106</v>
      </c>
      <c r="Q8" s="67">
        <f t="shared" si="0"/>
        <v>713</v>
      </c>
      <c r="R8" s="67">
        <f t="shared" si="0"/>
        <v>360</v>
      </c>
      <c r="S8" s="67">
        <f t="shared" si="0"/>
        <v>353</v>
      </c>
      <c r="T8" s="67">
        <f t="shared" si="0"/>
        <v>1282</v>
      </c>
      <c r="U8" s="67">
        <f t="shared" si="0"/>
        <v>758</v>
      </c>
      <c r="V8" s="67">
        <f t="shared" si="0"/>
        <v>524</v>
      </c>
      <c r="W8" s="39"/>
      <c r="Z8" s="56"/>
      <c r="AA8" s="56"/>
      <c r="AB8" s="56"/>
      <c r="AK8" s="50"/>
      <c r="AL8" s="39"/>
      <c r="AM8" s="39"/>
    </row>
    <row r="9" spans="1:39" s="45" customFormat="1" ht="17.100000000000001" customHeight="1">
      <c r="A9" s="51" t="str">
        <f>enrolment!A5</f>
        <v>Pre-Primary</v>
      </c>
      <c r="B9" s="39">
        <f t="shared" ref="B9:B22" si="1">E9+H9+K9+N9+Q9+T9</f>
        <v>348</v>
      </c>
      <c r="C9" s="39">
        <f t="shared" ref="C9:C22" si="2">F9+I9+L9+O9+R9+U9</f>
        <v>177</v>
      </c>
      <c r="D9" s="39">
        <f t="shared" ref="D9:D22" si="3">G9+J9+M9+P9+S9+V9</f>
        <v>171</v>
      </c>
      <c r="E9" s="39">
        <f>enrolment!C5</f>
        <v>99</v>
      </c>
      <c r="F9" s="53">
        <f>enrolment!D5</f>
        <v>57</v>
      </c>
      <c r="G9" s="53">
        <f>enrolment!E5</f>
        <v>42</v>
      </c>
      <c r="H9" s="39">
        <f>enrolment!F5</f>
        <v>68</v>
      </c>
      <c r="I9" s="53">
        <f>enrolment!G5</f>
        <v>35</v>
      </c>
      <c r="J9" s="53">
        <f>enrolment!H5</f>
        <v>33</v>
      </c>
      <c r="K9" s="39">
        <f>enrolment!I5</f>
        <v>6</v>
      </c>
      <c r="L9" s="53">
        <f>enrolment!J5</f>
        <v>0</v>
      </c>
      <c r="M9" s="53">
        <f>enrolment!K5</f>
        <v>6</v>
      </c>
      <c r="N9" s="39">
        <f>enrolment!L5</f>
        <v>94</v>
      </c>
      <c r="O9" s="53">
        <f>enrolment!M5</f>
        <v>43</v>
      </c>
      <c r="P9" s="53">
        <f>enrolment!N5</f>
        <v>51</v>
      </c>
      <c r="Q9" s="39">
        <f>enrolment!O5</f>
        <v>51</v>
      </c>
      <c r="R9" s="53">
        <f>enrolment!P5</f>
        <v>27</v>
      </c>
      <c r="S9" s="53">
        <f>enrolment!Q5</f>
        <v>24</v>
      </c>
      <c r="T9" s="39">
        <f>enrolment!R5</f>
        <v>30</v>
      </c>
      <c r="U9" s="53">
        <f>enrolment!S5</f>
        <v>15</v>
      </c>
      <c r="V9" s="53">
        <f>enrolment!T5</f>
        <v>15</v>
      </c>
      <c r="W9" s="39"/>
      <c r="Z9" s="56"/>
      <c r="AA9" s="56"/>
      <c r="AB9" s="56"/>
      <c r="AK9" s="50"/>
      <c r="AL9" s="39"/>
      <c r="AM9" s="39"/>
    </row>
    <row r="10" spans="1:39" s="45" customFormat="1" ht="15.2" customHeight="1">
      <c r="A10" s="51" t="str">
        <f>enrolment!A6</f>
        <v>Grade  1</v>
      </c>
      <c r="B10" s="39">
        <f t="shared" si="1"/>
        <v>635</v>
      </c>
      <c r="C10" s="39">
        <f t="shared" si="2"/>
        <v>254</v>
      </c>
      <c r="D10" s="39">
        <f t="shared" si="3"/>
        <v>381</v>
      </c>
      <c r="E10" s="39">
        <f>enrolment!C6</f>
        <v>29</v>
      </c>
      <c r="F10" s="53">
        <f>enrolment!D6</f>
        <v>13</v>
      </c>
      <c r="G10" s="53">
        <f>enrolment!E6</f>
        <v>16</v>
      </c>
      <c r="H10" s="39">
        <f>enrolment!F6</f>
        <v>186</v>
      </c>
      <c r="I10" s="53">
        <f>enrolment!G6</f>
        <v>79</v>
      </c>
      <c r="J10" s="53">
        <f>enrolment!H6</f>
        <v>107</v>
      </c>
      <c r="K10" s="39">
        <f>enrolment!I6</f>
        <v>11</v>
      </c>
      <c r="L10" s="53">
        <f>enrolment!J6</f>
        <v>2</v>
      </c>
      <c r="M10" s="53">
        <f>enrolment!K6</f>
        <v>9</v>
      </c>
      <c r="N10" s="39">
        <f>enrolment!L6</f>
        <v>262</v>
      </c>
      <c r="O10" s="53">
        <f>enrolment!M6</f>
        <v>103</v>
      </c>
      <c r="P10" s="53">
        <f>enrolment!N6</f>
        <v>159</v>
      </c>
      <c r="Q10" s="39">
        <f>enrolment!O6</f>
        <v>70</v>
      </c>
      <c r="R10" s="53">
        <f>enrolment!P6</f>
        <v>32</v>
      </c>
      <c r="S10" s="53">
        <f>enrolment!Q6</f>
        <v>38</v>
      </c>
      <c r="T10" s="39">
        <f>enrolment!R6</f>
        <v>77</v>
      </c>
      <c r="U10" s="53">
        <f>enrolment!S6</f>
        <v>25</v>
      </c>
      <c r="V10" s="53">
        <f>enrolment!T6</f>
        <v>52</v>
      </c>
      <c r="W10" s="39"/>
      <c r="Z10" s="56"/>
      <c r="AA10" s="56"/>
      <c r="AB10" s="56"/>
      <c r="AK10" s="52"/>
      <c r="AL10" s="53"/>
      <c r="AM10" s="53"/>
    </row>
    <row r="11" spans="1:39" s="45" customFormat="1" ht="15.2" customHeight="1">
      <c r="A11" s="51" t="str">
        <f>enrolment!A7</f>
        <v>Grade  2</v>
      </c>
      <c r="B11" s="39">
        <f t="shared" si="1"/>
        <v>701</v>
      </c>
      <c r="C11" s="39">
        <f t="shared" si="2"/>
        <v>344</v>
      </c>
      <c r="D11" s="39">
        <f t="shared" si="3"/>
        <v>357</v>
      </c>
      <c r="E11" s="39">
        <f>enrolment!C7</f>
        <v>18</v>
      </c>
      <c r="F11" s="53">
        <f>enrolment!D7</f>
        <v>13</v>
      </c>
      <c r="G11" s="53">
        <f>enrolment!E7</f>
        <v>5</v>
      </c>
      <c r="H11" s="39">
        <f>enrolment!F7</f>
        <v>170</v>
      </c>
      <c r="I11" s="53">
        <f>enrolment!G7</f>
        <v>73</v>
      </c>
      <c r="J11" s="53">
        <f>enrolment!H7</f>
        <v>97</v>
      </c>
      <c r="K11" s="39">
        <f>enrolment!I7</f>
        <v>11</v>
      </c>
      <c r="L11" s="53">
        <f>enrolment!J7</f>
        <v>5</v>
      </c>
      <c r="M11" s="53">
        <f>enrolment!K7</f>
        <v>6</v>
      </c>
      <c r="N11" s="39">
        <f>enrolment!L7</f>
        <v>396</v>
      </c>
      <c r="O11" s="53">
        <f>enrolment!M7</f>
        <v>202</v>
      </c>
      <c r="P11" s="53">
        <f>enrolment!N7</f>
        <v>194</v>
      </c>
      <c r="Q11" s="39">
        <f>enrolment!O7</f>
        <v>53</v>
      </c>
      <c r="R11" s="53">
        <f>enrolment!P7</f>
        <v>23</v>
      </c>
      <c r="S11" s="53">
        <f>enrolment!Q7</f>
        <v>30</v>
      </c>
      <c r="T11" s="39">
        <f>enrolment!R7</f>
        <v>53</v>
      </c>
      <c r="U11" s="53">
        <f>enrolment!S7</f>
        <v>28</v>
      </c>
      <c r="V11" s="53">
        <f>enrolment!T7</f>
        <v>25</v>
      </c>
      <c r="W11" s="39"/>
      <c r="Z11" s="56"/>
      <c r="AA11" s="56"/>
      <c r="AB11" s="56"/>
      <c r="AK11" s="52"/>
      <c r="AL11" s="53"/>
      <c r="AM11" s="53"/>
    </row>
    <row r="12" spans="1:39" s="45" customFormat="1" ht="15.2" customHeight="1">
      <c r="A12" s="51" t="str">
        <f>enrolment!A8</f>
        <v>Grade  3</v>
      </c>
      <c r="B12" s="39">
        <f t="shared" si="1"/>
        <v>1132</v>
      </c>
      <c r="C12" s="39">
        <f t="shared" si="2"/>
        <v>564</v>
      </c>
      <c r="D12" s="39">
        <f t="shared" si="3"/>
        <v>568</v>
      </c>
      <c r="E12" s="39">
        <f>enrolment!C8</f>
        <v>39</v>
      </c>
      <c r="F12" s="53">
        <f>enrolment!D8</f>
        <v>20</v>
      </c>
      <c r="G12" s="53">
        <f>enrolment!E8</f>
        <v>19</v>
      </c>
      <c r="H12" s="39">
        <f>enrolment!F8</f>
        <v>295</v>
      </c>
      <c r="I12" s="53">
        <f>enrolment!G8</f>
        <v>138</v>
      </c>
      <c r="J12" s="53">
        <f>enrolment!H8</f>
        <v>157</v>
      </c>
      <c r="K12" s="39">
        <f>enrolment!I8</f>
        <v>15</v>
      </c>
      <c r="L12" s="53">
        <f>enrolment!J8</f>
        <v>7</v>
      </c>
      <c r="M12" s="53">
        <f>enrolment!K8</f>
        <v>8</v>
      </c>
      <c r="N12" s="39">
        <f>enrolment!L8</f>
        <v>638</v>
      </c>
      <c r="O12" s="53">
        <f>enrolment!M8</f>
        <v>325</v>
      </c>
      <c r="P12" s="53">
        <f>enrolment!N8</f>
        <v>313</v>
      </c>
      <c r="Q12" s="39">
        <f>enrolment!O8</f>
        <v>57</v>
      </c>
      <c r="R12" s="53">
        <f>enrolment!P8</f>
        <v>30</v>
      </c>
      <c r="S12" s="53">
        <f>enrolment!Q8</f>
        <v>27</v>
      </c>
      <c r="T12" s="39">
        <f>enrolment!R8</f>
        <v>88</v>
      </c>
      <c r="U12" s="53">
        <f>enrolment!S8</f>
        <v>44</v>
      </c>
      <c r="V12" s="53">
        <f>enrolment!T8</f>
        <v>44</v>
      </c>
      <c r="W12" s="39"/>
      <c r="Z12" s="56"/>
      <c r="AA12" s="56"/>
      <c r="AB12" s="56"/>
      <c r="AK12" s="52"/>
      <c r="AL12" s="53"/>
      <c r="AM12" s="53"/>
    </row>
    <row r="13" spans="1:39" s="45" customFormat="1" ht="15.2" customHeight="1">
      <c r="A13" s="51" t="str">
        <f>enrolment!A9</f>
        <v>Grade  4</v>
      </c>
      <c r="B13" s="39">
        <f t="shared" si="1"/>
        <v>1539</v>
      </c>
      <c r="C13" s="39">
        <f t="shared" si="2"/>
        <v>782</v>
      </c>
      <c r="D13" s="39">
        <f t="shared" si="3"/>
        <v>757</v>
      </c>
      <c r="E13" s="39">
        <f>enrolment!C9</f>
        <v>56</v>
      </c>
      <c r="F13" s="53">
        <f>enrolment!D9</f>
        <v>28</v>
      </c>
      <c r="G13" s="53">
        <f>enrolment!E9</f>
        <v>28</v>
      </c>
      <c r="H13" s="39">
        <f>enrolment!F9</f>
        <v>439</v>
      </c>
      <c r="I13" s="53">
        <f>enrolment!G9</f>
        <v>217</v>
      </c>
      <c r="J13" s="53">
        <f>enrolment!H9</f>
        <v>222</v>
      </c>
      <c r="K13" s="39">
        <f>enrolment!I9</f>
        <v>39</v>
      </c>
      <c r="L13" s="53">
        <f>enrolment!J9</f>
        <v>14</v>
      </c>
      <c r="M13" s="53">
        <f>enrolment!K9</f>
        <v>25</v>
      </c>
      <c r="N13" s="39">
        <f>enrolment!L9</f>
        <v>819</v>
      </c>
      <c r="O13" s="53">
        <f>enrolment!M9</f>
        <v>430</v>
      </c>
      <c r="P13" s="53">
        <f>enrolment!N9</f>
        <v>389</v>
      </c>
      <c r="Q13" s="39">
        <f>enrolment!O9</f>
        <v>71</v>
      </c>
      <c r="R13" s="53">
        <f>enrolment!P9</f>
        <v>40</v>
      </c>
      <c r="S13" s="53">
        <f>enrolment!Q9</f>
        <v>31</v>
      </c>
      <c r="T13" s="39">
        <f>enrolment!R9</f>
        <v>115</v>
      </c>
      <c r="U13" s="53">
        <f>enrolment!S9</f>
        <v>53</v>
      </c>
      <c r="V13" s="53">
        <f>enrolment!T9</f>
        <v>62</v>
      </c>
      <c r="W13" s="39"/>
      <c r="Z13" s="56"/>
      <c r="AA13" s="56"/>
      <c r="AB13" s="56"/>
      <c r="AK13" s="52"/>
      <c r="AL13" s="53"/>
      <c r="AM13" s="53"/>
    </row>
    <row r="14" spans="1:39" s="45" customFormat="1" ht="15.2" customHeight="1">
      <c r="A14" s="51" t="str">
        <f>enrolment!A10</f>
        <v>Grade  5</v>
      </c>
      <c r="B14" s="39">
        <f t="shared" si="1"/>
        <v>2123</v>
      </c>
      <c r="C14" s="39">
        <f t="shared" si="2"/>
        <v>1157</v>
      </c>
      <c r="D14" s="39">
        <f t="shared" si="3"/>
        <v>966</v>
      </c>
      <c r="E14" s="39">
        <f>enrolment!C10</f>
        <v>100</v>
      </c>
      <c r="F14" s="53">
        <f>enrolment!D10</f>
        <v>55</v>
      </c>
      <c r="G14" s="53">
        <f>enrolment!E10</f>
        <v>45</v>
      </c>
      <c r="H14" s="39">
        <f>enrolment!F10</f>
        <v>804</v>
      </c>
      <c r="I14" s="53">
        <f>enrolment!G10</f>
        <v>417</v>
      </c>
      <c r="J14" s="53">
        <f>enrolment!H10</f>
        <v>387</v>
      </c>
      <c r="K14" s="39">
        <f>enrolment!I10</f>
        <v>24</v>
      </c>
      <c r="L14" s="53">
        <f>enrolment!J10</f>
        <v>14</v>
      </c>
      <c r="M14" s="53">
        <f>enrolment!K10</f>
        <v>10</v>
      </c>
      <c r="N14" s="39">
        <f>enrolment!L10</f>
        <v>975</v>
      </c>
      <c r="O14" s="53">
        <f>enrolment!M10</f>
        <v>551</v>
      </c>
      <c r="P14" s="53">
        <f>enrolment!N10</f>
        <v>424</v>
      </c>
      <c r="Q14" s="39">
        <f>enrolment!O10</f>
        <v>70</v>
      </c>
      <c r="R14" s="53">
        <f>enrolment!P10</f>
        <v>35</v>
      </c>
      <c r="S14" s="53">
        <f>enrolment!Q10</f>
        <v>35</v>
      </c>
      <c r="T14" s="39">
        <f>enrolment!R10</f>
        <v>150</v>
      </c>
      <c r="U14" s="53">
        <f>enrolment!S10</f>
        <v>85</v>
      </c>
      <c r="V14" s="53">
        <f>enrolment!T10</f>
        <v>65</v>
      </c>
      <c r="W14" s="39"/>
      <c r="Z14" s="56"/>
      <c r="AA14" s="56"/>
      <c r="AB14" s="56"/>
      <c r="AK14" s="52"/>
      <c r="AL14" s="53"/>
      <c r="AM14" s="53"/>
    </row>
    <row r="15" spans="1:39" s="45" customFormat="1" ht="15.2" customHeight="1">
      <c r="A15" s="51" t="str">
        <f>enrolment!A11</f>
        <v>Grade  6</v>
      </c>
      <c r="B15" s="39">
        <f t="shared" si="1"/>
        <v>1766</v>
      </c>
      <c r="C15" s="39">
        <f t="shared" si="2"/>
        <v>1003</v>
      </c>
      <c r="D15" s="39">
        <f t="shared" si="3"/>
        <v>763</v>
      </c>
      <c r="E15" s="39">
        <f>enrolment!C11</f>
        <v>96</v>
      </c>
      <c r="F15" s="53">
        <f>enrolment!D11</f>
        <v>50</v>
      </c>
      <c r="G15" s="53">
        <f>enrolment!E11</f>
        <v>46</v>
      </c>
      <c r="H15" s="39">
        <f>enrolment!F11</f>
        <v>726</v>
      </c>
      <c r="I15" s="53">
        <f>enrolment!G11</f>
        <v>398</v>
      </c>
      <c r="J15" s="53">
        <f>enrolment!H11</f>
        <v>328</v>
      </c>
      <c r="K15" s="39">
        <f>enrolment!I11</f>
        <v>28</v>
      </c>
      <c r="L15" s="53">
        <f>enrolment!J11</f>
        <v>16</v>
      </c>
      <c r="M15" s="53">
        <f>enrolment!K11</f>
        <v>12</v>
      </c>
      <c r="N15" s="39">
        <f>enrolment!L11</f>
        <v>739</v>
      </c>
      <c r="O15" s="53">
        <f>enrolment!M11</f>
        <v>429</v>
      </c>
      <c r="P15" s="53">
        <f>enrolment!N11</f>
        <v>310</v>
      </c>
      <c r="Q15" s="39">
        <f>enrolment!O11</f>
        <v>51</v>
      </c>
      <c r="R15" s="53">
        <f>enrolment!P11</f>
        <v>34</v>
      </c>
      <c r="S15" s="53">
        <f>enrolment!Q11</f>
        <v>17</v>
      </c>
      <c r="T15" s="39">
        <f>enrolment!R11</f>
        <v>126</v>
      </c>
      <c r="U15" s="53">
        <f>enrolment!S11</f>
        <v>76</v>
      </c>
      <c r="V15" s="53">
        <f>enrolment!T11</f>
        <v>50</v>
      </c>
      <c r="W15" s="39"/>
      <c r="Z15" s="56"/>
      <c r="AA15" s="56"/>
      <c r="AB15" s="56"/>
      <c r="AK15" s="52"/>
      <c r="AL15" s="53"/>
      <c r="AM15" s="53"/>
    </row>
    <row r="16" spans="1:39" s="45" customFormat="1" ht="15.2" customHeight="1">
      <c r="A16" s="51" t="str">
        <f>enrolment!A12</f>
        <v>Grade  7</v>
      </c>
      <c r="B16" s="39">
        <f t="shared" si="1"/>
        <v>1631</v>
      </c>
      <c r="C16" s="39">
        <f t="shared" si="2"/>
        <v>957</v>
      </c>
      <c r="D16" s="39">
        <f t="shared" si="3"/>
        <v>674</v>
      </c>
      <c r="E16" s="39">
        <f>enrolment!C12</f>
        <v>64</v>
      </c>
      <c r="F16" s="53">
        <f>enrolment!D12</f>
        <v>36</v>
      </c>
      <c r="G16" s="53">
        <f>enrolment!E12</f>
        <v>28</v>
      </c>
      <c r="H16" s="39">
        <f>enrolment!F12</f>
        <v>677</v>
      </c>
      <c r="I16" s="53">
        <f>enrolment!G12</f>
        <v>376</v>
      </c>
      <c r="J16" s="53">
        <f>enrolment!H12</f>
        <v>301</v>
      </c>
      <c r="K16" s="39">
        <f>enrolment!I12</f>
        <v>36</v>
      </c>
      <c r="L16" s="53">
        <f>enrolment!J12</f>
        <v>22</v>
      </c>
      <c r="M16" s="53">
        <f>enrolment!K12</f>
        <v>14</v>
      </c>
      <c r="N16" s="39">
        <f>enrolment!L12</f>
        <v>695</v>
      </c>
      <c r="O16" s="53">
        <f>enrolment!M12</f>
        <v>411</v>
      </c>
      <c r="P16" s="53">
        <f>enrolment!N12</f>
        <v>284</v>
      </c>
      <c r="Q16" s="39">
        <f>enrolment!O12</f>
        <v>34</v>
      </c>
      <c r="R16" s="53">
        <f>enrolment!P12</f>
        <v>19</v>
      </c>
      <c r="S16" s="53">
        <f>enrolment!Q12</f>
        <v>15</v>
      </c>
      <c r="T16" s="39">
        <f>enrolment!R12</f>
        <v>125</v>
      </c>
      <c r="U16" s="53">
        <f>enrolment!S12</f>
        <v>93</v>
      </c>
      <c r="V16" s="53">
        <f>enrolment!T12</f>
        <v>32</v>
      </c>
      <c r="W16" s="39"/>
      <c r="Z16" s="56"/>
      <c r="AA16" s="56"/>
      <c r="AB16" s="56"/>
      <c r="AK16" s="52"/>
      <c r="AL16" s="53"/>
      <c r="AM16" s="53"/>
    </row>
    <row r="17" spans="1:39" s="45" customFormat="1" ht="15.2" customHeight="1">
      <c r="A17" s="51" t="str">
        <f>enrolment!A13</f>
        <v>Grade  8</v>
      </c>
      <c r="B17" s="39">
        <f t="shared" si="1"/>
        <v>2409</v>
      </c>
      <c r="C17" s="39">
        <f t="shared" si="2"/>
        <v>1407</v>
      </c>
      <c r="D17" s="39">
        <f t="shared" si="3"/>
        <v>1002</v>
      </c>
      <c r="E17" s="39">
        <f>enrolment!C13</f>
        <v>207</v>
      </c>
      <c r="F17" s="53">
        <f>enrolment!D13</f>
        <v>113</v>
      </c>
      <c r="G17" s="53">
        <f>enrolment!E13</f>
        <v>94</v>
      </c>
      <c r="H17" s="39">
        <f>enrolment!F13</f>
        <v>1055</v>
      </c>
      <c r="I17" s="53">
        <f>enrolment!G13</f>
        <v>638</v>
      </c>
      <c r="J17" s="53">
        <f>enrolment!H13</f>
        <v>417</v>
      </c>
      <c r="K17" s="39">
        <f>enrolment!I13</f>
        <v>31</v>
      </c>
      <c r="L17" s="53">
        <f>enrolment!J13</f>
        <v>21</v>
      </c>
      <c r="M17" s="53">
        <f>enrolment!K13</f>
        <v>10</v>
      </c>
      <c r="N17" s="39">
        <f>enrolment!L13</f>
        <v>823</v>
      </c>
      <c r="O17" s="53">
        <f>enrolment!M13</f>
        <v>453</v>
      </c>
      <c r="P17" s="53">
        <f>enrolment!N13</f>
        <v>370</v>
      </c>
      <c r="Q17" s="39">
        <f>enrolment!O13</f>
        <v>86</v>
      </c>
      <c r="R17" s="53">
        <f>enrolment!P13</f>
        <v>41</v>
      </c>
      <c r="S17" s="53">
        <f>enrolment!Q13</f>
        <v>45</v>
      </c>
      <c r="T17" s="39">
        <f>enrolment!R13</f>
        <v>207</v>
      </c>
      <c r="U17" s="53">
        <f>enrolment!S13</f>
        <v>141</v>
      </c>
      <c r="V17" s="53">
        <f>enrolment!T13</f>
        <v>66</v>
      </c>
      <c r="W17" s="39"/>
      <c r="Z17" s="56"/>
      <c r="AA17" s="56"/>
      <c r="AB17" s="56"/>
      <c r="AK17" s="52"/>
      <c r="AL17" s="53"/>
      <c r="AM17" s="53"/>
    </row>
    <row r="18" spans="1:39" s="45" customFormat="1" ht="15.2" customHeight="1">
      <c r="A18" s="51" t="str">
        <f>enrolment!A14</f>
        <v>Grade  9</v>
      </c>
      <c r="B18" s="39">
        <f t="shared" si="1"/>
        <v>1911</v>
      </c>
      <c r="C18" s="39">
        <f t="shared" si="2"/>
        <v>1164</v>
      </c>
      <c r="D18" s="39">
        <f t="shared" si="3"/>
        <v>747</v>
      </c>
      <c r="E18" s="39">
        <f>enrolment!C14</f>
        <v>154</v>
      </c>
      <c r="F18" s="53">
        <f>enrolment!D14</f>
        <v>102</v>
      </c>
      <c r="G18" s="53">
        <f>enrolment!E14</f>
        <v>52</v>
      </c>
      <c r="H18" s="39">
        <f>enrolment!F14</f>
        <v>961</v>
      </c>
      <c r="I18" s="53">
        <f>enrolment!G14</f>
        <v>582</v>
      </c>
      <c r="J18" s="53">
        <f>enrolment!H14</f>
        <v>379</v>
      </c>
      <c r="K18" s="39">
        <f>enrolment!I14</f>
        <v>38</v>
      </c>
      <c r="L18" s="53">
        <f>enrolment!J14</f>
        <v>27</v>
      </c>
      <c r="M18" s="53">
        <f>enrolment!K14</f>
        <v>11</v>
      </c>
      <c r="N18" s="39">
        <f>enrolment!L14</f>
        <v>607</v>
      </c>
      <c r="O18" s="53">
        <f>enrolment!M14</f>
        <v>354</v>
      </c>
      <c r="P18" s="53">
        <f>enrolment!N14</f>
        <v>253</v>
      </c>
      <c r="Q18" s="39">
        <f>enrolment!O14</f>
        <v>25</v>
      </c>
      <c r="R18" s="53">
        <f>enrolment!P14</f>
        <v>11</v>
      </c>
      <c r="S18" s="53">
        <f>enrolment!Q14</f>
        <v>14</v>
      </c>
      <c r="T18" s="39">
        <f>enrolment!R14</f>
        <v>126</v>
      </c>
      <c r="U18" s="53">
        <f>enrolment!S14</f>
        <v>88</v>
      </c>
      <c r="V18" s="53">
        <f>enrolment!T14</f>
        <v>38</v>
      </c>
      <c r="W18" s="39"/>
      <c r="Z18" s="56"/>
      <c r="AA18" s="56"/>
      <c r="AB18" s="56"/>
      <c r="AK18" s="52"/>
      <c r="AL18" s="53"/>
      <c r="AM18" s="53"/>
    </row>
    <row r="19" spans="1:39" s="45" customFormat="1" ht="15.2" customHeight="1">
      <c r="A19" s="51" t="str">
        <f>enrolment!A15</f>
        <v>Grade 10</v>
      </c>
      <c r="B19" s="39">
        <f t="shared" si="1"/>
        <v>1277</v>
      </c>
      <c r="C19" s="39">
        <f t="shared" si="2"/>
        <v>762</v>
      </c>
      <c r="D19" s="39">
        <f t="shared" si="3"/>
        <v>515</v>
      </c>
      <c r="E19" s="39">
        <f>enrolment!C15</f>
        <v>71</v>
      </c>
      <c r="F19" s="53">
        <f>enrolment!D15</f>
        <v>45</v>
      </c>
      <c r="G19" s="53">
        <f>enrolment!E15</f>
        <v>26</v>
      </c>
      <c r="H19" s="39">
        <f>enrolment!F15</f>
        <v>702</v>
      </c>
      <c r="I19" s="53">
        <f>enrolment!G15</f>
        <v>440</v>
      </c>
      <c r="J19" s="53">
        <f>enrolment!H15</f>
        <v>262</v>
      </c>
      <c r="K19" s="39">
        <f>enrolment!I15</f>
        <v>16</v>
      </c>
      <c r="L19" s="53">
        <f>enrolment!J15</f>
        <v>9</v>
      </c>
      <c r="M19" s="53">
        <f>enrolment!K15</f>
        <v>7</v>
      </c>
      <c r="N19" s="39">
        <f>enrolment!L15</f>
        <v>372</v>
      </c>
      <c r="O19" s="53">
        <f>enrolment!M15</f>
        <v>205</v>
      </c>
      <c r="P19" s="53">
        <f>enrolment!N15</f>
        <v>167</v>
      </c>
      <c r="Q19" s="39">
        <f>enrolment!O15</f>
        <v>43</v>
      </c>
      <c r="R19" s="53">
        <f>enrolment!P15</f>
        <v>16</v>
      </c>
      <c r="S19" s="53">
        <f>enrolment!Q15</f>
        <v>27</v>
      </c>
      <c r="T19" s="39">
        <f>enrolment!R15</f>
        <v>73</v>
      </c>
      <c r="U19" s="53">
        <f>enrolment!S15</f>
        <v>47</v>
      </c>
      <c r="V19" s="53">
        <f>enrolment!T15</f>
        <v>26</v>
      </c>
      <c r="W19" s="39"/>
      <c r="Z19" s="56"/>
      <c r="AA19" s="56"/>
      <c r="AB19" s="56"/>
      <c r="AK19" s="52"/>
      <c r="AL19" s="53"/>
      <c r="AM19" s="53"/>
    </row>
    <row r="20" spans="1:39" s="45" customFormat="1" ht="15.2" customHeight="1">
      <c r="A20" s="51" t="str">
        <f>enrolment!A16</f>
        <v>Grade 11</v>
      </c>
      <c r="B20" s="39">
        <f t="shared" si="1"/>
        <v>929</v>
      </c>
      <c r="C20" s="39">
        <f t="shared" si="2"/>
        <v>573</v>
      </c>
      <c r="D20" s="39">
        <f t="shared" si="3"/>
        <v>356</v>
      </c>
      <c r="E20" s="39">
        <f>enrolment!C16</f>
        <v>82</v>
      </c>
      <c r="F20" s="53">
        <f>enrolment!D16</f>
        <v>47</v>
      </c>
      <c r="G20" s="53">
        <f>enrolment!E16</f>
        <v>35</v>
      </c>
      <c r="H20" s="39">
        <f>enrolment!F16</f>
        <v>532</v>
      </c>
      <c r="I20" s="53">
        <f>enrolment!G16</f>
        <v>337</v>
      </c>
      <c r="J20" s="53">
        <f>enrolment!H16</f>
        <v>195</v>
      </c>
      <c r="K20" s="39">
        <f>enrolment!I16</f>
        <v>11</v>
      </c>
      <c r="L20" s="53">
        <f>enrolment!J16</f>
        <v>6</v>
      </c>
      <c r="M20" s="53">
        <f>enrolment!K16</f>
        <v>5</v>
      </c>
      <c r="N20" s="39">
        <f>enrolment!L16</f>
        <v>264</v>
      </c>
      <c r="O20" s="53">
        <f>enrolment!M16</f>
        <v>159</v>
      </c>
      <c r="P20" s="53">
        <f>enrolment!N16</f>
        <v>105</v>
      </c>
      <c r="Q20" s="39">
        <f>enrolment!O16</f>
        <v>8</v>
      </c>
      <c r="R20" s="53">
        <f>enrolment!P16</f>
        <v>7</v>
      </c>
      <c r="S20" s="53">
        <f>enrolment!Q16</f>
        <v>1</v>
      </c>
      <c r="T20" s="39">
        <f>enrolment!R16</f>
        <v>32</v>
      </c>
      <c r="U20" s="53">
        <f>enrolment!S16</f>
        <v>17</v>
      </c>
      <c r="V20" s="53">
        <f>enrolment!T16</f>
        <v>15</v>
      </c>
      <c r="W20" s="39"/>
      <c r="Z20" s="56"/>
      <c r="AA20" s="56"/>
      <c r="AB20" s="56"/>
      <c r="AK20" s="52"/>
      <c r="AL20" s="53"/>
      <c r="AM20" s="53"/>
    </row>
    <row r="21" spans="1:39" s="45" customFormat="1" ht="15.2" customHeight="1">
      <c r="A21" s="51" t="str">
        <f>enrolment!A17</f>
        <v>Grade 12</v>
      </c>
      <c r="B21" s="39">
        <f t="shared" si="1"/>
        <v>769</v>
      </c>
      <c r="C21" s="39">
        <f t="shared" si="2"/>
        <v>479</v>
      </c>
      <c r="D21" s="39">
        <f t="shared" si="3"/>
        <v>290</v>
      </c>
      <c r="E21" s="39">
        <f>enrolment!C17</f>
        <v>46</v>
      </c>
      <c r="F21" s="53">
        <f>enrolment!D17</f>
        <v>19</v>
      </c>
      <c r="G21" s="53">
        <f>enrolment!E17</f>
        <v>27</v>
      </c>
      <c r="H21" s="39">
        <f>enrolment!F17</f>
        <v>451</v>
      </c>
      <c r="I21" s="53">
        <f>enrolment!G17</f>
        <v>292</v>
      </c>
      <c r="J21" s="53">
        <f>enrolment!H17</f>
        <v>159</v>
      </c>
      <c r="K21" s="39">
        <f>enrolment!I17</f>
        <v>29</v>
      </c>
      <c r="L21" s="53">
        <f>enrolment!J17</f>
        <v>21</v>
      </c>
      <c r="M21" s="53">
        <f>enrolment!K17</f>
        <v>8</v>
      </c>
      <c r="N21" s="39">
        <f>enrolment!L17</f>
        <v>181</v>
      </c>
      <c r="O21" s="53">
        <f>enrolment!M17</f>
        <v>107</v>
      </c>
      <c r="P21" s="53">
        <f>enrolment!N17</f>
        <v>74</v>
      </c>
      <c r="Q21" s="39">
        <f>enrolment!O17</f>
        <v>7</v>
      </c>
      <c r="R21" s="53">
        <f>enrolment!P17</f>
        <v>2</v>
      </c>
      <c r="S21" s="53">
        <f>enrolment!Q17</f>
        <v>5</v>
      </c>
      <c r="T21" s="39">
        <f>enrolment!R17</f>
        <v>55</v>
      </c>
      <c r="U21" s="53">
        <f>enrolment!S17</f>
        <v>38</v>
      </c>
      <c r="V21" s="53">
        <f>enrolment!T17</f>
        <v>17</v>
      </c>
      <c r="W21" s="39"/>
      <c r="Z21" s="56"/>
      <c r="AA21" s="56"/>
      <c r="AB21" s="56"/>
      <c r="AK21" s="52"/>
      <c r="AL21" s="53"/>
      <c r="AM21" s="53"/>
    </row>
    <row r="22" spans="1:39" s="45" customFormat="1" ht="15.2" customHeight="1">
      <c r="A22" s="51" t="s">
        <v>25</v>
      </c>
      <c r="B22" s="39">
        <f t="shared" si="1"/>
        <v>148</v>
      </c>
      <c r="C22" s="39">
        <f t="shared" si="2"/>
        <v>65</v>
      </c>
      <c r="D22" s="39">
        <f t="shared" si="3"/>
        <v>83</v>
      </c>
      <c r="E22" s="39">
        <f>enrolment!C18</f>
        <v>1</v>
      </c>
      <c r="F22" s="53">
        <f>enrolment!D18</f>
        <v>0</v>
      </c>
      <c r="G22" s="53">
        <f>enrolment!E18</f>
        <v>1</v>
      </c>
      <c r="H22" s="39">
        <f>enrolment!F18</f>
        <v>15</v>
      </c>
      <c r="I22" s="53">
        <f>enrolment!G18</f>
        <v>7</v>
      </c>
      <c r="J22" s="53">
        <f>enrolment!H18</f>
        <v>8</v>
      </c>
      <c r="K22" s="39">
        <f>enrolment!I18</f>
        <v>0</v>
      </c>
      <c r="L22" s="53">
        <f>enrolment!J18</f>
        <v>0</v>
      </c>
      <c r="M22" s="53">
        <f>enrolment!K18</f>
        <v>0</v>
      </c>
      <c r="N22" s="39">
        <f>enrolment!L18</f>
        <v>20</v>
      </c>
      <c r="O22" s="53">
        <f>enrolment!M18</f>
        <v>7</v>
      </c>
      <c r="P22" s="53">
        <f>enrolment!N18</f>
        <v>13</v>
      </c>
      <c r="Q22" s="39">
        <f>enrolment!O18</f>
        <v>87</v>
      </c>
      <c r="R22" s="53">
        <f>enrolment!P18</f>
        <v>43</v>
      </c>
      <c r="S22" s="53">
        <f>enrolment!Q18</f>
        <v>44</v>
      </c>
      <c r="T22" s="39">
        <f>enrolment!R18</f>
        <v>25</v>
      </c>
      <c r="U22" s="53">
        <f>enrolment!S18</f>
        <v>8</v>
      </c>
      <c r="V22" s="53">
        <f>enrolment!T18</f>
        <v>17</v>
      </c>
      <c r="W22" s="39"/>
      <c r="Z22" s="56"/>
      <c r="AA22" s="56"/>
      <c r="AB22" s="56"/>
      <c r="AK22" s="52"/>
      <c r="AL22" s="53"/>
      <c r="AM22" s="53"/>
    </row>
    <row r="23" spans="1:39" s="45" customFormat="1" ht="3" customHeight="1">
      <c r="A23" s="54"/>
      <c r="B23" s="54"/>
      <c r="C23" s="54"/>
      <c r="D23" s="54"/>
      <c r="E23" s="54"/>
      <c r="F23" s="54"/>
      <c r="G23" s="54"/>
      <c r="H23" s="54"/>
      <c r="I23" s="54"/>
      <c r="J23" s="54"/>
      <c r="K23" s="54"/>
      <c r="L23" s="54"/>
      <c r="M23" s="54"/>
      <c r="N23" s="54"/>
      <c r="O23" s="54"/>
      <c r="P23" s="54"/>
      <c r="Q23" s="54"/>
      <c r="R23" s="54"/>
      <c r="S23" s="54"/>
      <c r="T23" s="54"/>
      <c r="U23" s="54"/>
      <c r="V23" s="54"/>
      <c r="W23" s="54"/>
      <c r="X23" s="54"/>
      <c r="Y23" s="54"/>
      <c r="Z23" s="46"/>
      <c r="AA23" s="46"/>
      <c r="AB23" s="46"/>
      <c r="AC23" s="46"/>
      <c r="AD23" s="46"/>
      <c r="AE23" s="46"/>
      <c r="AF23" s="46"/>
      <c r="AG23" s="46"/>
      <c r="AH23" s="46"/>
      <c r="AI23" s="46"/>
      <c r="AJ23" s="46"/>
      <c r="AK23" s="46"/>
      <c r="AL23" s="46"/>
      <c r="AM23" s="46"/>
    </row>
    <row r="24" spans="1:39" s="45" customFormat="1" ht="15" customHeight="1">
      <c r="A24" s="51"/>
      <c r="B24" s="51"/>
      <c r="C24" s="51"/>
      <c r="D24" s="51"/>
      <c r="E24" s="51"/>
      <c r="F24" s="51"/>
      <c r="G24" s="51"/>
      <c r="H24" s="51"/>
      <c r="I24" s="51"/>
      <c r="J24" s="51"/>
      <c r="K24" s="51"/>
      <c r="L24" s="51"/>
      <c r="M24" s="51"/>
      <c r="N24" s="51"/>
      <c r="O24" s="51"/>
      <c r="P24" s="51"/>
      <c r="Q24" s="51"/>
      <c r="R24" s="51"/>
      <c r="S24" s="51"/>
      <c r="T24" s="51"/>
      <c r="U24" s="51"/>
      <c r="V24" s="51"/>
      <c r="W24" s="51"/>
      <c r="X24" s="51"/>
      <c r="Y24" s="51"/>
      <c r="Z24" s="46"/>
      <c r="AA24" s="46"/>
      <c r="AB24" s="46"/>
      <c r="AC24" s="46"/>
      <c r="AD24" s="46"/>
      <c r="AE24" s="46"/>
      <c r="AF24" s="51"/>
      <c r="AG24" s="51"/>
      <c r="AH24" s="51"/>
      <c r="AI24" s="51"/>
      <c r="AJ24" s="51"/>
      <c r="AK24" s="46"/>
      <c r="AL24" s="51"/>
      <c r="AM24" s="51"/>
    </row>
    <row r="25" spans="1:39" s="45" customFormat="1" ht="15" customHeight="1">
      <c r="A25" s="51"/>
      <c r="B25" s="53"/>
      <c r="C25" s="51"/>
      <c r="D25" s="51"/>
      <c r="E25" s="51"/>
      <c r="F25" s="53"/>
      <c r="G25" s="51"/>
      <c r="H25" s="51"/>
      <c r="I25" s="51"/>
      <c r="J25" s="51"/>
      <c r="K25" s="51"/>
      <c r="L25" s="51"/>
      <c r="M25" s="51"/>
      <c r="N25" s="51"/>
      <c r="O25" s="51"/>
      <c r="P25" s="51"/>
      <c r="Q25" s="51"/>
      <c r="R25" s="51"/>
      <c r="S25" s="51"/>
      <c r="T25" s="51"/>
      <c r="U25" s="51"/>
      <c r="V25" s="51"/>
      <c r="W25" s="51"/>
      <c r="X25" s="51"/>
      <c r="Y25" s="51"/>
      <c r="Z25" s="46"/>
      <c r="AA25" s="46"/>
      <c r="AB25" s="46"/>
      <c r="AC25" s="51"/>
      <c r="AD25" s="51"/>
      <c r="AE25" s="51"/>
      <c r="AF25" s="51"/>
      <c r="AG25" s="51"/>
      <c r="AH25" s="51"/>
      <c r="AI25" s="51"/>
      <c r="AJ25" s="51"/>
      <c r="AK25" s="46"/>
      <c r="AL25" s="51"/>
      <c r="AM25" s="51"/>
    </row>
    <row r="26" spans="1:39" s="45" customFormat="1" ht="15" customHeight="1">
      <c r="A26" s="51"/>
      <c r="B26" s="51"/>
      <c r="C26" s="51"/>
      <c r="D26" s="51"/>
      <c r="E26" s="51"/>
      <c r="F26" s="51"/>
      <c r="G26" s="51"/>
      <c r="H26" s="51"/>
      <c r="I26" s="51"/>
      <c r="J26" s="51"/>
      <c r="K26" s="51"/>
      <c r="L26" s="51"/>
      <c r="M26" s="51"/>
      <c r="N26" s="51"/>
      <c r="O26" s="51"/>
      <c r="P26" s="51"/>
      <c r="Q26" s="51"/>
      <c r="R26" s="51"/>
      <c r="S26" s="51"/>
      <c r="T26" s="51"/>
      <c r="U26" s="51"/>
      <c r="V26" s="51"/>
      <c r="W26" s="51"/>
      <c r="X26" s="51"/>
      <c r="Y26" s="51"/>
      <c r="Z26" s="46"/>
      <c r="AA26" s="46"/>
      <c r="AB26" s="46"/>
      <c r="AC26" s="51"/>
      <c r="AD26" s="51"/>
      <c r="AE26" s="51"/>
      <c r="AF26" s="51"/>
      <c r="AG26" s="51"/>
      <c r="AH26" s="51"/>
      <c r="AI26" s="51"/>
      <c r="AJ26" s="51"/>
      <c r="AK26" s="46"/>
      <c r="AL26" s="51"/>
      <c r="AM26" s="51"/>
    </row>
    <row r="27" spans="1:39" s="45" customFormat="1" ht="15" customHeight="1">
      <c r="A27" s="57" t="s">
        <v>65</v>
      </c>
      <c r="C27" s="27"/>
      <c r="D27" s="27"/>
      <c r="E27" s="51"/>
      <c r="F27" s="51"/>
      <c r="G27" s="51"/>
      <c r="H27" s="51"/>
      <c r="I27" s="51"/>
      <c r="J27" s="51"/>
      <c r="K27" s="51"/>
      <c r="L27" s="51"/>
      <c r="M27" s="51"/>
      <c r="N27" s="51"/>
      <c r="O27" s="51"/>
      <c r="P27" s="51"/>
      <c r="Q27" s="51"/>
      <c r="R27" s="51"/>
      <c r="S27" s="51"/>
      <c r="T27" s="51"/>
      <c r="U27" s="51"/>
      <c r="V27" s="51"/>
      <c r="W27" s="51"/>
      <c r="X27" s="51"/>
      <c r="Y27" s="51"/>
      <c r="Z27" s="46"/>
      <c r="AA27" s="46"/>
      <c r="AB27" s="46"/>
      <c r="AC27" s="51"/>
      <c r="AD27" s="51"/>
      <c r="AE27" s="51"/>
      <c r="AF27" s="51"/>
      <c r="AG27" s="51"/>
      <c r="AH27" s="51"/>
      <c r="AI27" s="51"/>
      <c r="AJ27" s="51"/>
      <c r="AK27" s="46"/>
      <c r="AL27" s="51"/>
      <c r="AM27" s="51"/>
    </row>
    <row r="28" spans="1:39" s="45" customFormat="1" ht="15" customHeight="1">
      <c r="A28" s="70"/>
      <c r="B28" s="77" t="s">
        <v>63</v>
      </c>
      <c r="C28" s="77"/>
      <c r="D28" s="78"/>
      <c r="E28" s="72" t="s">
        <v>47</v>
      </c>
      <c r="F28" s="73"/>
      <c r="G28" s="74"/>
      <c r="H28" s="72" t="s">
        <v>48</v>
      </c>
      <c r="I28" s="73"/>
      <c r="J28" s="74"/>
      <c r="K28" s="72" t="s">
        <v>49</v>
      </c>
      <c r="L28" s="73"/>
      <c r="M28" s="74"/>
      <c r="N28" s="72" t="s">
        <v>50</v>
      </c>
      <c r="O28" s="73"/>
      <c r="P28" s="74"/>
      <c r="Q28" s="72" t="s">
        <v>52</v>
      </c>
      <c r="R28" s="73"/>
      <c r="S28" s="74"/>
      <c r="T28" s="72" t="s">
        <v>58</v>
      </c>
      <c r="U28" s="73"/>
      <c r="V28" s="74"/>
      <c r="W28" s="72" t="s">
        <v>59</v>
      </c>
      <c r="X28" s="73"/>
      <c r="Y28" s="74"/>
      <c r="Z28" s="46"/>
      <c r="AA28" s="46"/>
      <c r="AB28" s="46"/>
      <c r="AC28" s="51"/>
      <c r="AD28" s="51"/>
      <c r="AE28" s="51"/>
      <c r="AF28" s="51"/>
      <c r="AG28" s="51"/>
      <c r="AH28" s="51"/>
      <c r="AI28" s="51"/>
      <c r="AJ28" s="51"/>
      <c r="AK28" s="46"/>
      <c r="AL28" s="51"/>
      <c r="AM28" s="51"/>
    </row>
    <row r="29" spans="1:39" s="45" customFormat="1" ht="15" customHeight="1">
      <c r="A29" s="61" t="s">
        <v>40</v>
      </c>
      <c r="B29" s="60" t="s">
        <v>11</v>
      </c>
      <c r="C29" s="60" t="s">
        <v>55</v>
      </c>
      <c r="D29" s="61" t="s">
        <v>54</v>
      </c>
      <c r="E29" s="62" t="s">
        <v>11</v>
      </c>
      <c r="F29" s="59" t="s">
        <v>55</v>
      </c>
      <c r="G29" s="63" t="s">
        <v>54</v>
      </c>
      <c r="H29" s="62" t="s">
        <v>11</v>
      </c>
      <c r="I29" s="59" t="s">
        <v>55</v>
      </c>
      <c r="J29" s="63" t="s">
        <v>54</v>
      </c>
      <c r="K29" s="62" t="s">
        <v>11</v>
      </c>
      <c r="L29" s="59" t="s">
        <v>55</v>
      </c>
      <c r="M29" s="63" t="s">
        <v>54</v>
      </c>
      <c r="N29" s="62" t="s">
        <v>11</v>
      </c>
      <c r="O29" s="59" t="s">
        <v>55</v>
      </c>
      <c r="P29" s="63" t="s">
        <v>54</v>
      </c>
      <c r="Q29" s="62" t="s">
        <v>11</v>
      </c>
      <c r="R29" s="59" t="s">
        <v>55</v>
      </c>
      <c r="S29" s="63" t="s">
        <v>54</v>
      </c>
      <c r="T29" s="62" t="s">
        <v>11</v>
      </c>
      <c r="U29" s="59" t="s">
        <v>55</v>
      </c>
      <c r="V29" s="63" t="s">
        <v>54</v>
      </c>
      <c r="W29" s="62" t="s">
        <v>11</v>
      </c>
      <c r="X29" s="59" t="s">
        <v>55</v>
      </c>
      <c r="Y29" s="63" t="s">
        <v>54</v>
      </c>
      <c r="Z29" s="55"/>
      <c r="AA29" s="46"/>
      <c r="AB29" s="46"/>
      <c r="AC29" s="51"/>
      <c r="AD29" s="51"/>
      <c r="AE29" s="51"/>
      <c r="AF29" s="51"/>
      <c r="AG29" s="51"/>
      <c r="AH29" s="51"/>
      <c r="AI29" s="51"/>
      <c r="AJ29" s="51"/>
      <c r="AK29" s="46"/>
      <c r="AL29" s="51"/>
      <c r="AM29" s="51"/>
    </row>
    <row r="30" spans="1:39" s="45" customFormat="1" ht="15" customHeight="1">
      <c r="A30" s="66" t="s">
        <v>64</v>
      </c>
      <c r="B30" s="67">
        <f>SUM(B31:B44)</f>
        <v>19444</v>
      </c>
      <c r="C30" s="67">
        <f t="shared" ref="C30:Y30" si="4">SUM(C31:C44)</f>
        <v>7455</v>
      </c>
      <c r="D30" s="67">
        <f t="shared" si="4"/>
        <v>11989</v>
      </c>
      <c r="E30" s="67">
        <f t="shared" si="4"/>
        <v>5706</v>
      </c>
      <c r="F30" s="67">
        <f t="shared" si="4"/>
        <v>1706</v>
      </c>
      <c r="G30" s="67">
        <f t="shared" si="4"/>
        <v>4000</v>
      </c>
      <c r="H30" s="67">
        <f t="shared" si="4"/>
        <v>3534</v>
      </c>
      <c r="I30" s="67">
        <f t="shared" si="4"/>
        <v>1503</v>
      </c>
      <c r="J30" s="67">
        <f t="shared" si="4"/>
        <v>2031</v>
      </c>
      <c r="K30" s="67">
        <f t="shared" si="4"/>
        <v>1261</v>
      </c>
      <c r="L30" s="67">
        <f t="shared" si="4"/>
        <v>467</v>
      </c>
      <c r="M30" s="67">
        <f t="shared" si="4"/>
        <v>794</v>
      </c>
      <c r="N30" s="67">
        <f t="shared" si="4"/>
        <v>1602</v>
      </c>
      <c r="O30" s="67">
        <f t="shared" si="4"/>
        <v>681</v>
      </c>
      <c r="P30" s="67">
        <f t="shared" si="4"/>
        <v>921</v>
      </c>
      <c r="Q30" s="67">
        <f t="shared" si="4"/>
        <v>5913</v>
      </c>
      <c r="R30" s="67">
        <f t="shared" si="4"/>
        <v>2455</v>
      </c>
      <c r="S30" s="67">
        <f t="shared" si="4"/>
        <v>3458</v>
      </c>
      <c r="T30" s="67">
        <f t="shared" si="4"/>
        <v>363</v>
      </c>
      <c r="U30" s="67">
        <f t="shared" si="4"/>
        <v>130</v>
      </c>
      <c r="V30" s="67">
        <f t="shared" si="4"/>
        <v>233</v>
      </c>
      <c r="W30" s="67">
        <f t="shared" si="4"/>
        <v>1065</v>
      </c>
      <c r="X30" s="67">
        <f t="shared" si="4"/>
        <v>513</v>
      </c>
      <c r="Y30" s="67">
        <f t="shared" si="4"/>
        <v>552</v>
      </c>
      <c r="Z30" s="50"/>
      <c r="AA30" s="46"/>
      <c r="AB30" s="46"/>
      <c r="AC30" s="51"/>
      <c r="AD30" s="51"/>
      <c r="AE30" s="51"/>
      <c r="AF30" s="51"/>
      <c r="AG30" s="51"/>
      <c r="AH30" s="51"/>
      <c r="AI30" s="51"/>
      <c r="AJ30" s="51"/>
      <c r="AK30" s="46"/>
      <c r="AL30" s="51"/>
      <c r="AM30" s="51"/>
    </row>
    <row r="31" spans="1:39" s="45" customFormat="1" ht="15" customHeight="1">
      <c r="A31" s="51" t="str">
        <f>A9</f>
        <v>Pre-Primary</v>
      </c>
      <c r="B31" s="39">
        <f t="shared" ref="B31:B44" si="5">E31+H31+K31+N31+Q31+T31+W31</f>
        <v>629</v>
      </c>
      <c r="C31" s="39">
        <f t="shared" ref="C31:C44" si="6">F31+I31+L31+O31+R31+U31+X31</f>
        <v>251</v>
      </c>
      <c r="D31" s="39">
        <f t="shared" ref="D31:D44" si="7">G31+J31+M31+P31+S31+V31+Y31</f>
        <v>378</v>
      </c>
      <c r="E31" s="39">
        <f>enrolment!U5</f>
        <v>222</v>
      </c>
      <c r="F31" s="53">
        <f>enrolment!V5</f>
        <v>71</v>
      </c>
      <c r="G31" s="53">
        <f>enrolment!W5</f>
        <v>151</v>
      </c>
      <c r="H31" s="39">
        <f>enrolment!X5</f>
        <v>67</v>
      </c>
      <c r="I31" s="53">
        <f>enrolment!Y5</f>
        <v>35</v>
      </c>
      <c r="J31" s="53">
        <f>enrolment!Z5</f>
        <v>32</v>
      </c>
      <c r="K31" s="39">
        <f>enrolment!AA5</f>
        <v>14</v>
      </c>
      <c r="L31" s="39">
        <f>enrolment!AB5</f>
        <v>5</v>
      </c>
      <c r="M31" s="39">
        <f>enrolment!AC5</f>
        <v>9</v>
      </c>
      <c r="N31" s="39">
        <f>enrolment!AD5</f>
        <v>62</v>
      </c>
      <c r="O31" s="53">
        <f>enrolment!AE5</f>
        <v>32</v>
      </c>
      <c r="P31" s="53">
        <f>enrolment!AF5</f>
        <v>30</v>
      </c>
      <c r="Q31" s="39">
        <f>enrolment!AG5</f>
        <v>200</v>
      </c>
      <c r="R31" s="53">
        <f>enrolment!AH5</f>
        <v>79</v>
      </c>
      <c r="S31" s="53">
        <f>enrolment!AI5</f>
        <v>121</v>
      </c>
      <c r="T31" s="39">
        <f>enrolment!AJ5</f>
        <v>15</v>
      </c>
      <c r="U31" s="53">
        <f>enrolment!AK5</f>
        <v>8</v>
      </c>
      <c r="V31" s="53">
        <f>enrolment!AL5</f>
        <v>7</v>
      </c>
      <c r="W31" s="39">
        <f>enrolment!AM5</f>
        <v>49</v>
      </c>
      <c r="X31" s="53">
        <f>enrolment!AN5</f>
        <v>21</v>
      </c>
      <c r="Y31" s="53">
        <f>enrolment!AO5</f>
        <v>28</v>
      </c>
      <c r="Z31" s="50"/>
      <c r="AA31" s="46"/>
      <c r="AB31" s="46"/>
      <c r="AC31" s="51"/>
      <c r="AD31" s="51"/>
      <c r="AE31" s="51"/>
      <c r="AF31" s="51"/>
      <c r="AG31" s="51"/>
      <c r="AH31" s="51"/>
      <c r="AI31" s="51"/>
      <c r="AJ31" s="51"/>
      <c r="AK31" s="46"/>
      <c r="AL31" s="51"/>
      <c r="AM31" s="51"/>
    </row>
    <row r="32" spans="1:39" s="45" customFormat="1" ht="15" customHeight="1">
      <c r="A32" s="51" t="str">
        <f>A10</f>
        <v>Grade  1</v>
      </c>
      <c r="B32" s="39">
        <f t="shared" si="5"/>
        <v>2382</v>
      </c>
      <c r="C32" s="39">
        <f t="shared" si="6"/>
        <v>886</v>
      </c>
      <c r="D32" s="39">
        <f t="shared" si="7"/>
        <v>1496</v>
      </c>
      <c r="E32" s="39">
        <f>enrolment!U6</f>
        <v>714</v>
      </c>
      <c r="F32" s="53">
        <f>enrolment!V6</f>
        <v>233</v>
      </c>
      <c r="G32" s="53">
        <f>enrolment!W6</f>
        <v>481</v>
      </c>
      <c r="H32" s="39">
        <f>enrolment!X6</f>
        <v>298</v>
      </c>
      <c r="I32" s="53">
        <f>enrolment!Y6</f>
        <v>114</v>
      </c>
      <c r="J32" s="53">
        <f>enrolment!Z6</f>
        <v>184</v>
      </c>
      <c r="K32" s="39">
        <f>enrolment!AA6</f>
        <v>123</v>
      </c>
      <c r="L32" s="53">
        <f>enrolment!AB6</f>
        <v>42</v>
      </c>
      <c r="M32" s="53">
        <f>enrolment!AC6</f>
        <v>81</v>
      </c>
      <c r="N32" s="39">
        <f>enrolment!AD6</f>
        <v>208</v>
      </c>
      <c r="O32" s="53">
        <f>enrolment!AE6</f>
        <v>90</v>
      </c>
      <c r="P32" s="53">
        <f>enrolment!AF6</f>
        <v>118</v>
      </c>
      <c r="Q32" s="39">
        <f>enrolment!AG6</f>
        <v>833</v>
      </c>
      <c r="R32" s="53">
        <f>enrolment!AH6</f>
        <v>324</v>
      </c>
      <c r="S32" s="53">
        <f>enrolment!AI6</f>
        <v>509</v>
      </c>
      <c r="T32" s="39">
        <f>enrolment!AJ6</f>
        <v>54</v>
      </c>
      <c r="U32" s="53">
        <f>enrolment!AK6</f>
        <v>22</v>
      </c>
      <c r="V32" s="53">
        <f>enrolment!AL6</f>
        <v>32</v>
      </c>
      <c r="W32" s="39">
        <f>enrolment!AM6</f>
        <v>152</v>
      </c>
      <c r="X32" s="53">
        <f>enrolment!AN6</f>
        <v>61</v>
      </c>
      <c r="Y32" s="53">
        <f>enrolment!AO6</f>
        <v>91</v>
      </c>
      <c r="Z32" s="50"/>
      <c r="AA32" s="46"/>
      <c r="AB32" s="46"/>
      <c r="AC32" s="51"/>
      <c r="AD32" s="51"/>
      <c r="AE32" s="51"/>
      <c r="AF32" s="51"/>
      <c r="AG32" s="51"/>
      <c r="AH32" s="51"/>
      <c r="AI32" s="51"/>
      <c r="AJ32" s="51"/>
      <c r="AK32" s="46"/>
      <c r="AL32" s="51"/>
      <c r="AM32" s="51"/>
    </row>
    <row r="33" spans="1:39" s="45" customFormat="1" ht="15" customHeight="1">
      <c r="A33" s="51" t="str">
        <f t="shared" ref="A33:A43" si="8">A11</f>
        <v>Grade  2</v>
      </c>
      <c r="B33" s="39">
        <f t="shared" si="5"/>
        <v>1869</v>
      </c>
      <c r="C33" s="39">
        <f t="shared" si="6"/>
        <v>635</v>
      </c>
      <c r="D33" s="39">
        <f t="shared" si="7"/>
        <v>1234</v>
      </c>
      <c r="E33" s="39">
        <f>enrolment!U7</f>
        <v>517</v>
      </c>
      <c r="F33" s="53">
        <f>enrolment!V7</f>
        <v>142</v>
      </c>
      <c r="G33" s="53">
        <f>enrolment!W7</f>
        <v>375</v>
      </c>
      <c r="H33" s="39">
        <f>enrolment!X7</f>
        <v>279</v>
      </c>
      <c r="I33" s="53">
        <f>enrolment!Y7</f>
        <v>98</v>
      </c>
      <c r="J33" s="53">
        <f>enrolment!Z7</f>
        <v>181</v>
      </c>
      <c r="K33" s="39">
        <f>enrolment!AA7</f>
        <v>138</v>
      </c>
      <c r="L33" s="53">
        <f>enrolment!AB7</f>
        <v>47</v>
      </c>
      <c r="M33" s="53">
        <f>enrolment!AC7</f>
        <v>91</v>
      </c>
      <c r="N33" s="39">
        <f>enrolment!AD7</f>
        <v>177</v>
      </c>
      <c r="O33" s="53">
        <f>enrolment!AE7</f>
        <v>69</v>
      </c>
      <c r="P33" s="53">
        <f>enrolment!AF7</f>
        <v>108</v>
      </c>
      <c r="Q33" s="39">
        <f>enrolment!AG7</f>
        <v>651</v>
      </c>
      <c r="R33" s="53">
        <f>enrolment!AH7</f>
        <v>241</v>
      </c>
      <c r="S33" s="53">
        <f>enrolment!AI7</f>
        <v>410</v>
      </c>
      <c r="T33" s="39">
        <f>enrolment!AJ7</f>
        <v>30</v>
      </c>
      <c r="U33" s="53">
        <f>enrolment!AK7</f>
        <v>11</v>
      </c>
      <c r="V33" s="53">
        <f>enrolment!AL7</f>
        <v>19</v>
      </c>
      <c r="W33" s="39">
        <f>enrolment!AM7</f>
        <v>77</v>
      </c>
      <c r="X33" s="53">
        <f>enrolment!AN7</f>
        <v>27</v>
      </c>
      <c r="Y33" s="53">
        <f>enrolment!AO7</f>
        <v>50</v>
      </c>
      <c r="Z33" s="50"/>
      <c r="AA33" s="46"/>
      <c r="AB33" s="46"/>
      <c r="AC33" s="51"/>
      <c r="AD33" s="51"/>
      <c r="AE33" s="51"/>
      <c r="AF33" s="51"/>
      <c r="AG33" s="51"/>
      <c r="AH33" s="51"/>
      <c r="AI33" s="51"/>
      <c r="AJ33" s="51"/>
      <c r="AK33" s="46"/>
      <c r="AL33" s="51"/>
      <c r="AM33" s="51"/>
    </row>
    <row r="34" spans="1:39" s="45" customFormat="1" ht="15" customHeight="1">
      <c r="A34" s="51" t="str">
        <f t="shared" si="8"/>
        <v>Grade  3</v>
      </c>
      <c r="B34" s="39">
        <f t="shared" si="5"/>
        <v>1763</v>
      </c>
      <c r="C34" s="39">
        <f t="shared" si="6"/>
        <v>626</v>
      </c>
      <c r="D34" s="39">
        <f t="shared" si="7"/>
        <v>1137</v>
      </c>
      <c r="E34" s="39">
        <f>enrolment!U8</f>
        <v>401</v>
      </c>
      <c r="F34" s="53">
        <f>enrolment!V8</f>
        <v>130</v>
      </c>
      <c r="G34" s="53">
        <f>enrolment!W8</f>
        <v>271</v>
      </c>
      <c r="H34" s="39">
        <f>enrolment!X8</f>
        <v>270</v>
      </c>
      <c r="I34" s="53">
        <f>enrolment!Y8</f>
        <v>91</v>
      </c>
      <c r="J34" s="53">
        <f>enrolment!Z8</f>
        <v>179</v>
      </c>
      <c r="K34" s="39">
        <f>enrolment!AA8</f>
        <v>99</v>
      </c>
      <c r="L34" s="53">
        <f>enrolment!AB8</f>
        <v>28</v>
      </c>
      <c r="M34" s="53">
        <f>enrolment!AC8</f>
        <v>71</v>
      </c>
      <c r="N34" s="39">
        <f>enrolment!AD8</f>
        <v>176</v>
      </c>
      <c r="O34" s="53">
        <f>enrolment!AE8</f>
        <v>63</v>
      </c>
      <c r="P34" s="53">
        <f>enrolment!AF8</f>
        <v>113</v>
      </c>
      <c r="Q34" s="39">
        <f>enrolment!AG8</f>
        <v>728</v>
      </c>
      <c r="R34" s="53">
        <f>enrolment!AH8</f>
        <v>281</v>
      </c>
      <c r="S34" s="53">
        <f>enrolment!AI8</f>
        <v>447</v>
      </c>
      <c r="T34" s="39">
        <f>enrolment!AJ8</f>
        <v>30</v>
      </c>
      <c r="U34" s="53">
        <f>enrolment!AK8</f>
        <v>9</v>
      </c>
      <c r="V34" s="53">
        <f>enrolment!AL8</f>
        <v>21</v>
      </c>
      <c r="W34" s="39">
        <f>enrolment!AM8</f>
        <v>59</v>
      </c>
      <c r="X34" s="53">
        <f>enrolment!AN8</f>
        <v>24</v>
      </c>
      <c r="Y34" s="53">
        <f>enrolment!AO8</f>
        <v>35</v>
      </c>
      <c r="Z34" s="50"/>
      <c r="AA34" s="46"/>
      <c r="AB34" s="46"/>
      <c r="AC34" s="51"/>
      <c r="AD34" s="51"/>
      <c r="AE34" s="51"/>
      <c r="AF34" s="51"/>
      <c r="AG34" s="51"/>
      <c r="AH34" s="51"/>
      <c r="AI34" s="51"/>
      <c r="AJ34" s="51"/>
      <c r="AK34" s="46"/>
      <c r="AL34" s="51"/>
      <c r="AM34" s="51"/>
    </row>
    <row r="35" spans="1:39" s="45" customFormat="1" ht="15" customHeight="1">
      <c r="A35" s="51" t="str">
        <f t="shared" si="8"/>
        <v>Grade  4</v>
      </c>
      <c r="B35" s="39">
        <f t="shared" si="5"/>
        <v>2002</v>
      </c>
      <c r="C35" s="39">
        <f t="shared" si="6"/>
        <v>696</v>
      </c>
      <c r="D35" s="39">
        <f t="shared" si="7"/>
        <v>1306</v>
      </c>
      <c r="E35" s="39">
        <f>enrolment!U9</f>
        <v>537</v>
      </c>
      <c r="F35" s="53">
        <f>enrolment!V9</f>
        <v>138</v>
      </c>
      <c r="G35" s="53">
        <f>enrolment!W9</f>
        <v>399</v>
      </c>
      <c r="H35" s="39">
        <f>enrolment!X9</f>
        <v>364</v>
      </c>
      <c r="I35" s="53">
        <f>enrolment!Y9</f>
        <v>148</v>
      </c>
      <c r="J35" s="53">
        <f>enrolment!Z9</f>
        <v>216</v>
      </c>
      <c r="K35" s="39">
        <f>enrolment!AA9</f>
        <v>141</v>
      </c>
      <c r="L35" s="53">
        <f>enrolment!AB9</f>
        <v>54</v>
      </c>
      <c r="M35" s="53">
        <f>enrolment!AC9</f>
        <v>87</v>
      </c>
      <c r="N35" s="39">
        <f>enrolment!AD9</f>
        <v>140</v>
      </c>
      <c r="O35" s="53">
        <f>enrolment!AE9</f>
        <v>62</v>
      </c>
      <c r="P35" s="53">
        <f>enrolment!AF9</f>
        <v>78</v>
      </c>
      <c r="Q35" s="39">
        <f>enrolment!AG9</f>
        <v>702</v>
      </c>
      <c r="R35" s="53">
        <f>enrolment!AH9</f>
        <v>250</v>
      </c>
      <c r="S35" s="53">
        <f>enrolment!AI9</f>
        <v>452</v>
      </c>
      <c r="T35" s="39">
        <f>enrolment!AJ9</f>
        <v>27</v>
      </c>
      <c r="U35" s="53">
        <f>enrolment!AK9</f>
        <v>5</v>
      </c>
      <c r="V35" s="53">
        <f>enrolment!AL9</f>
        <v>22</v>
      </c>
      <c r="W35" s="39">
        <f>enrolment!AM9</f>
        <v>91</v>
      </c>
      <c r="X35" s="53">
        <f>enrolment!AN9</f>
        <v>39</v>
      </c>
      <c r="Y35" s="53">
        <f>enrolment!AO9</f>
        <v>52</v>
      </c>
      <c r="Z35" s="50"/>
      <c r="AA35" s="58"/>
      <c r="AB35" s="58"/>
      <c r="AC35" s="29"/>
      <c r="AD35" s="29"/>
      <c r="AF35" s="33"/>
      <c r="AG35" s="33"/>
      <c r="AH35" s="33"/>
      <c r="AI35" s="33"/>
      <c r="AJ35" s="33"/>
      <c r="AK35" s="37"/>
      <c r="AL35" s="33"/>
      <c r="AM35" s="33"/>
    </row>
    <row r="36" spans="1:39" s="45" customFormat="1" ht="15" customHeight="1">
      <c r="A36" s="51" t="str">
        <f t="shared" si="8"/>
        <v>Grade  5</v>
      </c>
      <c r="B36" s="39">
        <f t="shared" si="5"/>
        <v>2249</v>
      </c>
      <c r="C36" s="39">
        <f t="shared" si="6"/>
        <v>766</v>
      </c>
      <c r="D36" s="39">
        <f t="shared" si="7"/>
        <v>1483</v>
      </c>
      <c r="E36" s="39">
        <f>enrolment!U10</f>
        <v>625</v>
      </c>
      <c r="F36" s="53">
        <f>enrolment!V10</f>
        <v>156</v>
      </c>
      <c r="G36" s="53">
        <f>enrolment!W10</f>
        <v>469</v>
      </c>
      <c r="H36" s="39">
        <f>enrolment!X10</f>
        <v>545</v>
      </c>
      <c r="I36" s="53">
        <f>enrolment!Y10</f>
        <v>209</v>
      </c>
      <c r="J36" s="53">
        <f>enrolment!Z10</f>
        <v>336</v>
      </c>
      <c r="K36" s="39">
        <f>enrolment!AA10</f>
        <v>198</v>
      </c>
      <c r="L36" s="53">
        <f>enrolment!AB10</f>
        <v>72</v>
      </c>
      <c r="M36" s="53">
        <f>enrolment!AC10</f>
        <v>126</v>
      </c>
      <c r="N36" s="39">
        <f>enrolment!AD10</f>
        <v>174</v>
      </c>
      <c r="O36" s="53">
        <f>enrolment!AE10</f>
        <v>64</v>
      </c>
      <c r="P36" s="53">
        <f>enrolment!AF10</f>
        <v>110</v>
      </c>
      <c r="Q36" s="39">
        <f>enrolment!AG10</f>
        <v>608</v>
      </c>
      <c r="R36" s="53">
        <f>enrolment!AH10</f>
        <v>222</v>
      </c>
      <c r="S36" s="53">
        <f>enrolment!AI10</f>
        <v>386</v>
      </c>
      <c r="T36" s="39">
        <f>enrolment!AJ10</f>
        <v>32</v>
      </c>
      <c r="U36" s="53">
        <f>enrolment!AK10</f>
        <v>12</v>
      </c>
      <c r="V36" s="53">
        <f>enrolment!AL10</f>
        <v>20</v>
      </c>
      <c r="W36" s="39">
        <f>enrolment!AM10</f>
        <v>67</v>
      </c>
      <c r="X36" s="53">
        <f>enrolment!AN10</f>
        <v>31</v>
      </c>
      <c r="Y36" s="53">
        <f>enrolment!AO10</f>
        <v>36</v>
      </c>
      <c r="Z36" s="50"/>
      <c r="AA36" s="56"/>
      <c r="AB36" s="56"/>
      <c r="AK36" s="56"/>
    </row>
    <row r="37" spans="1:39" s="45" customFormat="1" ht="15" customHeight="1">
      <c r="A37" s="51" t="str">
        <f t="shared" si="8"/>
        <v>Grade  6</v>
      </c>
      <c r="B37" s="39">
        <f t="shared" si="5"/>
        <v>1763</v>
      </c>
      <c r="C37" s="39">
        <f t="shared" si="6"/>
        <v>694</v>
      </c>
      <c r="D37" s="39">
        <f t="shared" si="7"/>
        <v>1069</v>
      </c>
      <c r="E37" s="39">
        <f>enrolment!U11</f>
        <v>500</v>
      </c>
      <c r="F37" s="53">
        <f>enrolment!V11</f>
        <v>150</v>
      </c>
      <c r="G37" s="53">
        <f>enrolment!W11</f>
        <v>350</v>
      </c>
      <c r="H37" s="39">
        <f>enrolment!X11</f>
        <v>308</v>
      </c>
      <c r="I37" s="53">
        <f>enrolment!Y11</f>
        <v>128</v>
      </c>
      <c r="J37" s="53">
        <f>enrolment!Z11</f>
        <v>180</v>
      </c>
      <c r="K37" s="39">
        <f>enrolment!AA11</f>
        <v>91</v>
      </c>
      <c r="L37" s="53">
        <f>enrolment!AB11</f>
        <v>30</v>
      </c>
      <c r="M37" s="53">
        <f>enrolment!AC11</f>
        <v>61</v>
      </c>
      <c r="N37" s="39">
        <f>enrolment!AD11</f>
        <v>129</v>
      </c>
      <c r="O37" s="53">
        <f>enrolment!AE11</f>
        <v>54</v>
      </c>
      <c r="P37" s="53">
        <f>enrolment!AF11</f>
        <v>75</v>
      </c>
      <c r="Q37" s="39">
        <f>enrolment!AG11</f>
        <v>594</v>
      </c>
      <c r="R37" s="53">
        <f>enrolment!AH11</f>
        <v>267</v>
      </c>
      <c r="S37" s="53">
        <f>enrolment!AI11</f>
        <v>327</v>
      </c>
      <c r="T37" s="39">
        <f>enrolment!AJ11</f>
        <v>34</v>
      </c>
      <c r="U37" s="53">
        <f>enrolment!AK11</f>
        <v>5</v>
      </c>
      <c r="V37" s="53">
        <f>enrolment!AL11</f>
        <v>29</v>
      </c>
      <c r="W37" s="39">
        <f>enrolment!AM11</f>
        <v>107</v>
      </c>
      <c r="X37" s="53">
        <f>enrolment!AN11</f>
        <v>60</v>
      </c>
      <c r="Y37" s="53">
        <f>enrolment!AO11</f>
        <v>47</v>
      </c>
      <c r="Z37" s="50"/>
      <c r="AA37" s="56"/>
      <c r="AB37" s="56"/>
      <c r="AK37" s="56"/>
    </row>
    <row r="38" spans="1:39" s="45" customFormat="1" ht="15" customHeight="1">
      <c r="A38" s="51" t="str">
        <f t="shared" si="8"/>
        <v>Grade  7</v>
      </c>
      <c r="B38" s="39">
        <f t="shared" si="5"/>
        <v>1291</v>
      </c>
      <c r="C38" s="39">
        <f t="shared" si="6"/>
        <v>502</v>
      </c>
      <c r="D38" s="39">
        <f t="shared" si="7"/>
        <v>789</v>
      </c>
      <c r="E38" s="39">
        <f>enrolment!U12</f>
        <v>375</v>
      </c>
      <c r="F38" s="53">
        <f>enrolment!V12</f>
        <v>118</v>
      </c>
      <c r="G38" s="53">
        <f>enrolment!W12</f>
        <v>257</v>
      </c>
      <c r="H38" s="39">
        <f>enrolment!X12</f>
        <v>264</v>
      </c>
      <c r="I38" s="53">
        <f>enrolment!Y12</f>
        <v>123</v>
      </c>
      <c r="J38" s="53">
        <f>enrolment!Z12</f>
        <v>141</v>
      </c>
      <c r="K38" s="39">
        <f>enrolment!AA12</f>
        <v>123</v>
      </c>
      <c r="L38" s="53">
        <f>enrolment!AB12</f>
        <v>39</v>
      </c>
      <c r="M38" s="53">
        <f>enrolment!AC12</f>
        <v>84</v>
      </c>
      <c r="N38" s="39">
        <f>enrolment!AD12</f>
        <v>113</v>
      </c>
      <c r="O38" s="53">
        <f>enrolment!AE12</f>
        <v>49</v>
      </c>
      <c r="P38" s="53">
        <f>enrolment!AF12</f>
        <v>64</v>
      </c>
      <c r="Q38" s="39">
        <f>enrolment!AG12</f>
        <v>333</v>
      </c>
      <c r="R38" s="53">
        <f>enrolment!AH12</f>
        <v>147</v>
      </c>
      <c r="S38" s="53">
        <f>enrolment!AI12</f>
        <v>186</v>
      </c>
      <c r="T38" s="39">
        <f>enrolment!AJ12</f>
        <v>17</v>
      </c>
      <c r="U38" s="53">
        <f>enrolment!AK12</f>
        <v>5</v>
      </c>
      <c r="V38" s="53">
        <f>enrolment!AL12</f>
        <v>12</v>
      </c>
      <c r="W38" s="39">
        <f>enrolment!AM12</f>
        <v>66</v>
      </c>
      <c r="X38" s="53">
        <f>enrolment!AN12</f>
        <v>21</v>
      </c>
      <c r="Y38" s="53">
        <f>enrolment!AO12</f>
        <v>45</v>
      </c>
      <c r="Z38" s="50"/>
      <c r="AA38" s="56"/>
      <c r="AB38" s="56"/>
      <c r="AK38" s="56"/>
    </row>
    <row r="39" spans="1:39" s="45" customFormat="1" ht="15" customHeight="1">
      <c r="A39" s="51" t="str">
        <f t="shared" si="8"/>
        <v>Grade  8</v>
      </c>
      <c r="B39" s="39">
        <f t="shared" si="5"/>
        <v>1969</v>
      </c>
      <c r="C39" s="39">
        <f t="shared" si="6"/>
        <v>823</v>
      </c>
      <c r="D39" s="39">
        <f t="shared" si="7"/>
        <v>1146</v>
      </c>
      <c r="E39" s="39">
        <f>enrolment!U13</f>
        <v>652</v>
      </c>
      <c r="F39" s="53">
        <f>enrolment!V13</f>
        <v>191</v>
      </c>
      <c r="G39" s="53">
        <f>enrolment!W13</f>
        <v>461</v>
      </c>
      <c r="H39" s="39">
        <f>enrolment!X13</f>
        <v>403</v>
      </c>
      <c r="I39" s="53">
        <f>enrolment!Y13</f>
        <v>202</v>
      </c>
      <c r="J39" s="53">
        <f>enrolment!Z13</f>
        <v>201</v>
      </c>
      <c r="K39" s="39">
        <f>enrolment!AA13</f>
        <v>175</v>
      </c>
      <c r="L39" s="53">
        <f>enrolment!AB13</f>
        <v>77</v>
      </c>
      <c r="M39" s="53">
        <f>enrolment!AC13</f>
        <v>98</v>
      </c>
      <c r="N39" s="39">
        <f>enrolment!AD13</f>
        <v>162</v>
      </c>
      <c r="O39" s="53">
        <f>enrolment!AE13</f>
        <v>78</v>
      </c>
      <c r="P39" s="53">
        <f>enrolment!AF13</f>
        <v>84</v>
      </c>
      <c r="Q39" s="39">
        <f>enrolment!AG13</f>
        <v>465</v>
      </c>
      <c r="R39" s="53">
        <f>enrolment!AH13</f>
        <v>228</v>
      </c>
      <c r="S39" s="53">
        <f>enrolment!AI13</f>
        <v>237</v>
      </c>
      <c r="T39" s="39">
        <f>enrolment!AJ13</f>
        <v>40</v>
      </c>
      <c r="U39" s="53">
        <f>enrolment!AK13</f>
        <v>18</v>
      </c>
      <c r="V39" s="53">
        <f>enrolment!AL13</f>
        <v>22</v>
      </c>
      <c r="W39" s="39">
        <f>enrolment!AM13</f>
        <v>72</v>
      </c>
      <c r="X39" s="53">
        <f>enrolment!AN13</f>
        <v>29</v>
      </c>
      <c r="Y39" s="53">
        <f>enrolment!AO13</f>
        <v>43</v>
      </c>
      <c r="Z39" s="50"/>
      <c r="AA39" s="56"/>
      <c r="AB39" s="56"/>
      <c r="AK39" s="56"/>
    </row>
    <row r="40" spans="1:39" s="45" customFormat="1" ht="15" customHeight="1">
      <c r="A40" s="51" t="str">
        <f t="shared" si="8"/>
        <v>Grade  9</v>
      </c>
      <c r="B40" s="39">
        <f t="shared" si="5"/>
        <v>1201</v>
      </c>
      <c r="C40" s="39">
        <f t="shared" si="6"/>
        <v>517</v>
      </c>
      <c r="D40" s="39">
        <f t="shared" si="7"/>
        <v>684</v>
      </c>
      <c r="E40" s="39">
        <f>enrolment!U14</f>
        <v>454</v>
      </c>
      <c r="F40" s="53">
        <f>enrolment!V14</f>
        <v>134</v>
      </c>
      <c r="G40" s="53">
        <f>enrolment!W14</f>
        <v>320</v>
      </c>
      <c r="H40" s="39">
        <f>enrolment!X14</f>
        <v>191</v>
      </c>
      <c r="I40" s="53">
        <f>enrolment!Y14</f>
        <v>95</v>
      </c>
      <c r="J40" s="53">
        <f>enrolment!Z14</f>
        <v>96</v>
      </c>
      <c r="K40" s="39">
        <f>enrolment!AA14</f>
        <v>59</v>
      </c>
      <c r="L40" s="53">
        <f>enrolment!AB14</f>
        <v>25</v>
      </c>
      <c r="M40" s="53">
        <f>enrolment!AC14</f>
        <v>34</v>
      </c>
      <c r="N40" s="39">
        <f>enrolment!AD14</f>
        <v>97</v>
      </c>
      <c r="O40" s="53">
        <f>enrolment!AE14</f>
        <v>43</v>
      </c>
      <c r="P40" s="53">
        <f>enrolment!AF14</f>
        <v>54</v>
      </c>
      <c r="Q40" s="39">
        <f>enrolment!AG14</f>
        <v>297</v>
      </c>
      <c r="R40" s="53">
        <f>enrolment!AH14</f>
        <v>159</v>
      </c>
      <c r="S40" s="53">
        <f>enrolment!AI14</f>
        <v>138</v>
      </c>
      <c r="T40" s="39">
        <f>enrolment!AJ14</f>
        <v>12</v>
      </c>
      <c r="U40" s="53">
        <f>enrolment!AK14</f>
        <v>6</v>
      </c>
      <c r="V40" s="53">
        <f>enrolment!AL14</f>
        <v>6</v>
      </c>
      <c r="W40" s="39">
        <f>enrolment!AM14</f>
        <v>91</v>
      </c>
      <c r="X40" s="53">
        <f>enrolment!AN14</f>
        <v>55</v>
      </c>
      <c r="Y40" s="53">
        <f>enrolment!AO14</f>
        <v>36</v>
      </c>
      <c r="Z40" s="50"/>
      <c r="AA40" s="56"/>
      <c r="AB40" s="56"/>
      <c r="AK40" s="56"/>
    </row>
    <row r="41" spans="1:39" s="45" customFormat="1" ht="15" customHeight="1">
      <c r="A41" s="51" t="str">
        <f t="shared" si="8"/>
        <v>Grade 10</v>
      </c>
      <c r="B41" s="39">
        <f t="shared" si="5"/>
        <v>644</v>
      </c>
      <c r="C41" s="39">
        <f t="shared" si="6"/>
        <v>293</v>
      </c>
      <c r="D41" s="39">
        <f t="shared" si="7"/>
        <v>351</v>
      </c>
      <c r="E41" s="39">
        <f>enrolment!U15</f>
        <v>263</v>
      </c>
      <c r="F41" s="53">
        <f>enrolment!V15</f>
        <v>88</v>
      </c>
      <c r="G41" s="53">
        <f>enrolment!W15</f>
        <v>175</v>
      </c>
      <c r="H41" s="39">
        <f>enrolment!X15</f>
        <v>113</v>
      </c>
      <c r="I41" s="53">
        <f>enrolment!Y15</f>
        <v>55</v>
      </c>
      <c r="J41" s="53">
        <f>enrolment!Z15</f>
        <v>58</v>
      </c>
      <c r="K41" s="39">
        <f>enrolment!AA15</f>
        <v>12</v>
      </c>
      <c r="L41" s="53">
        <f>enrolment!AB15</f>
        <v>8</v>
      </c>
      <c r="M41" s="53">
        <f>enrolment!AC15</f>
        <v>4</v>
      </c>
      <c r="N41" s="39">
        <f>enrolment!AD15</f>
        <v>61</v>
      </c>
      <c r="O41" s="53">
        <f>enrolment!AE15</f>
        <v>29</v>
      </c>
      <c r="P41" s="53">
        <f>enrolment!AF15</f>
        <v>32</v>
      </c>
      <c r="Q41" s="39">
        <f>enrolment!AG15</f>
        <v>101</v>
      </c>
      <c r="R41" s="53">
        <f>enrolment!AH15</f>
        <v>56</v>
      </c>
      <c r="S41" s="53">
        <f>enrolment!AI15</f>
        <v>45</v>
      </c>
      <c r="T41" s="39">
        <f>enrolment!AJ15</f>
        <v>30</v>
      </c>
      <c r="U41" s="53">
        <f>enrolment!AK15</f>
        <v>11</v>
      </c>
      <c r="V41" s="53">
        <f>enrolment!AL15</f>
        <v>19</v>
      </c>
      <c r="W41" s="39">
        <f>enrolment!AM15</f>
        <v>64</v>
      </c>
      <c r="X41" s="53">
        <f>enrolment!AN15</f>
        <v>46</v>
      </c>
      <c r="Y41" s="53">
        <f>enrolment!AO15</f>
        <v>18</v>
      </c>
      <c r="Z41" s="50"/>
      <c r="AA41" s="56"/>
      <c r="AB41" s="56"/>
      <c r="AK41" s="56"/>
    </row>
    <row r="42" spans="1:39" s="45" customFormat="1" ht="15" customHeight="1">
      <c r="A42" s="51" t="str">
        <f t="shared" si="8"/>
        <v>Grade 11</v>
      </c>
      <c r="B42" s="39">
        <f t="shared" si="5"/>
        <v>506</v>
      </c>
      <c r="C42" s="39">
        <f t="shared" si="6"/>
        <v>248</v>
      </c>
      <c r="D42" s="39">
        <f t="shared" si="7"/>
        <v>258</v>
      </c>
      <c r="E42" s="39">
        <f>enrolment!U16</f>
        <v>180</v>
      </c>
      <c r="F42" s="53">
        <f>enrolment!V16</f>
        <v>65</v>
      </c>
      <c r="G42" s="53">
        <f>enrolment!W16</f>
        <v>115</v>
      </c>
      <c r="H42" s="39">
        <f>enrolment!X16</f>
        <v>82</v>
      </c>
      <c r="I42" s="53">
        <f>enrolment!Y16</f>
        <v>47</v>
      </c>
      <c r="J42" s="53">
        <f>enrolment!Z16</f>
        <v>35</v>
      </c>
      <c r="K42" s="39">
        <f>enrolment!AA16</f>
        <v>40</v>
      </c>
      <c r="L42" s="53">
        <f>enrolment!AB16</f>
        <v>24</v>
      </c>
      <c r="M42" s="53">
        <f>enrolment!AC16</f>
        <v>16</v>
      </c>
      <c r="N42" s="39">
        <f>enrolment!AD16</f>
        <v>36</v>
      </c>
      <c r="O42" s="53">
        <f>enrolment!AE16</f>
        <v>17</v>
      </c>
      <c r="P42" s="53">
        <f>enrolment!AF16</f>
        <v>19</v>
      </c>
      <c r="Q42" s="39">
        <f>enrolment!AG16</f>
        <v>115</v>
      </c>
      <c r="R42" s="53">
        <f>enrolment!AH16</f>
        <v>65</v>
      </c>
      <c r="S42" s="53">
        <f>enrolment!AI16</f>
        <v>50</v>
      </c>
      <c r="T42" s="39">
        <f>enrolment!AJ16</f>
        <v>14</v>
      </c>
      <c r="U42" s="53">
        <f>enrolment!AK16</f>
        <v>8</v>
      </c>
      <c r="V42" s="53">
        <f>enrolment!AL16</f>
        <v>6</v>
      </c>
      <c r="W42" s="39">
        <f>enrolment!AM16</f>
        <v>39</v>
      </c>
      <c r="X42" s="53">
        <f>enrolment!AN16</f>
        <v>22</v>
      </c>
      <c r="Y42" s="53">
        <f>enrolment!AO16</f>
        <v>17</v>
      </c>
      <c r="Z42" s="50"/>
      <c r="AA42" s="56"/>
      <c r="AB42" s="56"/>
      <c r="AK42" s="56"/>
    </row>
    <row r="43" spans="1:39" s="45" customFormat="1" ht="15" customHeight="1">
      <c r="A43" s="51" t="str">
        <f t="shared" si="8"/>
        <v>Grade 12</v>
      </c>
      <c r="B43" s="39">
        <f t="shared" si="5"/>
        <v>396</v>
      </c>
      <c r="C43" s="39">
        <f t="shared" si="6"/>
        <v>177</v>
      </c>
      <c r="D43" s="39">
        <f t="shared" si="7"/>
        <v>219</v>
      </c>
      <c r="E43" s="39">
        <f>enrolment!U17</f>
        <v>168</v>
      </c>
      <c r="F43" s="53">
        <f>enrolment!V17</f>
        <v>56</v>
      </c>
      <c r="G43" s="53">
        <f>enrolment!W17</f>
        <v>112</v>
      </c>
      <c r="H43" s="39">
        <f>enrolment!X17</f>
        <v>77</v>
      </c>
      <c r="I43" s="53">
        <f>enrolment!Y17</f>
        <v>48</v>
      </c>
      <c r="J43" s="53">
        <f>enrolment!Z17</f>
        <v>29</v>
      </c>
      <c r="K43" s="39">
        <f>enrolment!AA17</f>
        <v>0</v>
      </c>
      <c r="L43" s="53">
        <f>enrolment!AB17</f>
        <v>0</v>
      </c>
      <c r="M43" s="53">
        <f>enrolment!AC17</f>
        <v>0</v>
      </c>
      <c r="N43" s="39">
        <f>enrolment!AD17</f>
        <v>33</v>
      </c>
      <c r="O43" s="53">
        <f>enrolment!AE17</f>
        <v>13</v>
      </c>
      <c r="P43" s="53">
        <f>enrolment!AF17</f>
        <v>20</v>
      </c>
      <c r="Q43" s="39">
        <f>enrolment!AG17</f>
        <v>66</v>
      </c>
      <c r="R43" s="53">
        <f>enrolment!AH17</f>
        <v>34</v>
      </c>
      <c r="S43" s="53">
        <f>enrolment!AI17</f>
        <v>32</v>
      </c>
      <c r="T43" s="39">
        <f>enrolment!AJ17</f>
        <v>5</v>
      </c>
      <c r="U43" s="53">
        <f>enrolment!AK17</f>
        <v>1</v>
      </c>
      <c r="V43" s="53">
        <f>enrolment!AL17</f>
        <v>4</v>
      </c>
      <c r="W43" s="39">
        <f>enrolment!AM17</f>
        <v>47</v>
      </c>
      <c r="X43" s="53">
        <f>enrolment!AN17</f>
        <v>25</v>
      </c>
      <c r="Y43" s="53">
        <f>enrolment!AO17</f>
        <v>22</v>
      </c>
      <c r="Z43" s="50"/>
      <c r="AA43" s="56"/>
      <c r="AB43" s="56"/>
      <c r="AK43" s="56"/>
    </row>
    <row r="44" spans="1:39" s="45" customFormat="1" ht="15" customHeight="1">
      <c r="A44" s="54" t="s">
        <v>25</v>
      </c>
      <c r="B44" s="64">
        <f t="shared" si="5"/>
        <v>780</v>
      </c>
      <c r="C44" s="64">
        <f t="shared" si="6"/>
        <v>341</v>
      </c>
      <c r="D44" s="64">
        <f t="shared" si="7"/>
        <v>439</v>
      </c>
      <c r="E44" s="64">
        <f>enrolment!U18</f>
        <v>98</v>
      </c>
      <c r="F44" s="65">
        <f>enrolment!V18</f>
        <v>34</v>
      </c>
      <c r="G44" s="65">
        <f>enrolment!W18</f>
        <v>64</v>
      </c>
      <c r="H44" s="64">
        <f>enrolment!X18</f>
        <v>273</v>
      </c>
      <c r="I44" s="65">
        <f>enrolment!Y18</f>
        <v>110</v>
      </c>
      <c r="J44" s="65">
        <f>enrolment!Z18</f>
        <v>163</v>
      </c>
      <c r="K44" s="64">
        <f>enrolment!AA18</f>
        <v>48</v>
      </c>
      <c r="L44" s="65">
        <f>enrolment!AB18</f>
        <v>16</v>
      </c>
      <c r="M44" s="65">
        <f>enrolment!AC18</f>
        <v>32</v>
      </c>
      <c r="N44" s="64">
        <f>enrolment!AD18</f>
        <v>34</v>
      </c>
      <c r="O44" s="65">
        <f>enrolment!AE18</f>
        <v>18</v>
      </c>
      <c r="P44" s="65">
        <f>enrolment!AF18</f>
        <v>16</v>
      </c>
      <c r="Q44" s="64">
        <f>enrolment!AG18</f>
        <v>220</v>
      </c>
      <c r="R44" s="65">
        <f>enrolment!AH18</f>
        <v>102</v>
      </c>
      <c r="S44" s="65">
        <f>enrolment!AI18</f>
        <v>118</v>
      </c>
      <c r="T44" s="64">
        <f>enrolment!AJ18</f>
        <v>23</v>
      </c>
      <c r="U44" s="65">
        <f>enrolment!AK18</f>
        <v>9</v>
      </c>
      <c r="V44" s="65">
        <f>enrolment!AL18</f>
        <v>14</v>
      </c>
      <c r="W44" s="64">
        <f>enrolment!AM18</f>
        <v>84</v>
      </c>
      <c r="X44" s="64">
        <f>enrolment!AN18</f>
        <v>52</v>
      </c>
      <c r="Y44" s="64">
        <f>enrolment!AO18</f>
        <v>32</v>
      </c>
      <c r="Z44" s="50"/>
      <c r="AA44" s="56"/>
      <c r="AB44" s="56"/>
      <c r="AK44" s="56"/>
    </row>
    <row r="45" spans="1:39" s="45" customFormat="1" ht="15" customHeight="1">
      <c r="Z45" s="56"/>
      <c r="AA45" s="56"/>
      <c r="AB45" s="56"/>
      <c r="AK45" s="56"/>
    </row>
    <row r="46" spans="1:39" s="45" customFormat="1" ht="15" customHeight="1">
      <c r="Z46" s="56"/>
      <c r="AA46" s="56"/>
      <c r="AB46" s="56"/>
      <c r="AK46" s="56"/>
    </row>
    <row r="47" spans="1:39" s="45" customFormat="1" ht="15" customHeight="1">
      <c r="Z47" s="56"/>
      <c r="AA47" s="56"/>
      <c r="AB47" s="56"/>
      <c r="AK47" s="56"/>
    </row>
    <row r="48" spans="1:39" s="45" customFormat="1" ht="15" customHeight="1">
      <c r="Z48" s="56"/>
      <c r="AA48" s="56"/>
      <c r="AB48" s="56"/>
      <c r="AK48" s="56"/>
    </row>
    <row r="49" spans="1:37" s="45" customFormat="1" ht="15" customHeight="1">
      <c r="Z49" s="56"/>
      <c r="AA49" s="56"/>
      <c r="AB49" s="56"/>
      <c r="AK49" s="56"/>
    </row>
    <row r="50" spans="1:37" s="45" customFormat="1" ht="15" customHeight="1">
      <c r="Z50" s="56"/>
      <c r="AA50" s="56"/>
      <c r="AB50" s="56"/>
      <c r="AK50" s="56"/>
    </row>
    <row r="51" spans="1:37" s="45" customFormat="1" ht="15" customHeight="1">
      <c r="Z51" s="56"/>
      <c r="AA51" s="56"/>
      <c r="AB51" s="56"/>
      <c r="AK51" s="56"/>
    </row>
    <row r="52" spans="1:37" ht="15" customHeight="1"/>
    <row r="53" spans="1:37" ht="15" customHeight="1"/>
    <row r="54" spans="1:37" ht="15" customHeight="1"/>
    <row r="55" spans="1:37" ht="15" customHeight="1">
      <c r="A55" s="30" t="s">
        <v>118</v>
      </c>
      <c r="Y55" s="37">
        <v>99</v>
      </c>
    </row>
  </sheetData>
  <mergeCells count="15">
    <mergeCell ref="A4:A6"/>
    <mergeCell ref="E6:G6"/>
    <mergeCell ref="H6:J6"/>
    <mergeCell ref="E28:G28"/>
    <mergeCell ref="H28:J28"/>
    <mergeCell ref="B28:D28"/>
    <mergeCell ref="T28:V28"/>
    <mergeCell ref="W28:Y28"/>
    <mergeCell ref="K6:M6"/>
    <mergeCell ref="T6:V6"/>
    <mergeCell ref="Q6:S6"/>
    <mergeCell ref="N6:P6"/>
    <mergeCell ref="K28:M28"/>
    <mergeCell ref="N28:P28"/>
    <mergeCell ref="Q28:S28"/>
  </mergeCells>
  <phoneticPr fontId="0" type="noConversion"/>
  <conditionalFormatting sqref="AK10:AM22">
    <cfRule type="expression" dxfId="0" priority="1" stopIfTrue="1">
      <formula>OR(AK$7=$AP10,AK$7=$AQ10)</formula>
    </cfRule>
  </conditionalFormatting>
  <pageMargins left="0.47244094488188981" right="0.47244094488188981" top="0.47244094488188981" bottom="0.31496062992125984" header="0.31496062992125984" footer="0.31496062992125984"/>
  <pageSetup paperSize="9" scale="62" orientation="landscape" horizontalDpi="1200" verticalDpi="1200" r:id="rId1"/>
  <headerFooter alignWithMargins="0"/>
  <colBreaks count="1" manualBreakCount="1">
    <brk id="25" max="53"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3"/>
  <sheetViews>
    <sheetView workbookViewId="0">
      <selection activeCell="A2" sqref="A2:IV3"/>
    </sheetView>
  </sheetViews>
  <sheetFormatPr defaultRowHeight="12"/>
  <sheetData>
    <row r="1" spans="1:43">
      <c r="B1" t="s">
        <v>69</v>
      </c>
    </row>
    <row r="2" spans="1:43">
      <c r="B2" t="s">
        <v>70</v>
      </c>
      <c r="E2" t="s">
        <v>71</v>
      </c>
      <c r="H2" t="s">
        <v>72</v>
      </c>
      <c r="K2" t="s">
        <v>47</v>
      </c>
      <c r="N2" t="s">
        <v>73</v>
      </c>
      <c r="Q2" t="s">
        <v>74</v>
      </c>
      <c r="T2" t="s">
        <v>75</v>
      </c>
      <c r="W2" t="s">
        <v>76</v>
      </c>
      <c r="Z2" t="s">
        <v>77</v>
      </c>
      <c r="AC2" t="s">
        <v>78</v>
      </c>
      <c r="AF2" t="s">
        <v>79</v>
      </c>
      <c r="AI2" t="s">
        <v>80</v>
      </c>
      <c r="AL2" t="s">
        <v>81</v>
      </c>
      <c r="AO2" t="s">
        <v>82</v>
      </c>
      <c r="AP2" t="s">
        <v>83</v>
      </c>
      <c r="AQ2" t="s">
        <v>84</v>
      </c>
    </row>
    <row r="3" spans="1:43">
      <c r="A3" t="s">
        <v>85</v>
      </c>
      <c r="B3" t="s">
        <v>86</v>
      </c>
      <c r="C3" t="s">
        <v>87</v>
      </c>
      <c r="D3" t="s">
        <v>88</v>
      </c>
      <c r="E3" t="s">
        <v>86</v>
      </c>
      <c r="F3" t="s">
        <v>87</v>
      </c>
      <c r="G3" t="s">
        <v>88</v>
      </c>
      <c r="H3" t="s">
        <v>86</v>
      </c>
      <c r="I3" t="s">
        <v>87</v>
      </c>
      <c r="J3" t="s">
        <v>88</v>
      </c>
      <c r="K3" t="s">
        <v>86</v>
      </c>
      <c r="L3" t="s">
        <v>87</v>
      </c>
      <c r="M3" t="s">
        <v>88</v>
      </c>
      <c r="N3" t="s">
        <v>86</v>
      </c>
      <c r="O3" t="s">
        <v>87</v>
      </c>
      <c r="P3" t="s">
        <v>88</v>
      </c>
      <c r="Q3" t="s">
        <v>86</v>
      </c>
      <c r="R3" t="s">
        <v>87</v>
      </c>
      <c r="S3" t="s">
        <v>88</v>
      </c>
      <c r="T3" t="s">
        <v>86</v>
      </c>
      <c r="U3" t="s">
        <v>87</v>
      </c>
      <c r="V3" t="s">
        <v>88</v>
      </c>
      <c r="W3" t="s">
        <v>86</v>
      </c>
      <c r="X3" t="s">
        <v>87</v>
      </c>
      <c r="Y3" t="s">
        <v>88</v>
      </c>
      <c r="Z3" t="s">
        <v>86</v>
      </c>
      <c r="AA3" t="s">
        <v>87</v>
      </c>
      <c r="AB3" t="s">
        <v>88</v>
      </c>
      <c r="AC3" t="s">
        <v>86</v>
      </c>
      <c r="AD3" t="s">
        <v>87</v>
      </c>
      <c r="AE3" t="s">
        <v>88</v>
      </c>
      <c r="AF3" t="s">
        <v>86</v>
      </c>
      <c r="AG3" t="s">
        <v>87</v>
      </c>
      <c r="AH3" t="s">
        <v>88</v>
      </c>
      <c r="AI3" t="s">
        <v>86</v>
      </c>
      <c r="AJ3" t="s">
        <v>87</v>
      </c>
      <c r="AK3" t="s">
        <v>88</v>
      </c>
      <c r="AL3" t="s">
        <v>86</v>
      </c>
      <c r="AM3" t="s">
        <v>87</v>
      </c>
      <c r="AN3" t="s">
        <v>88</v>
      </c>
    </row>
    <row r="4" spans="1:43">
      <c r="A4">
        <v>2014</v>
      </c>
      <c r="B4">
        <v>246</v>
      </c>
      <c r="C4">
        <v>91</v>
      </c>
      <c r="D4">
        <v>155</v>
      </c>
      <c r="E4">
        <v>5330</v>
      </c>
      <c r="F4">
        <v>1720</v>
      </c>
      <c r="G4">
        <v>3610</v>
      </c>
      <c r="H4">
        <v>945</v>
      </c>
      <c r="I4">
        <v>518</v>
      </c>
      <c r="J4">
        <v>427</v>
      </c>
      <c r="K4">
        <v>1187</v>
      </c>
      <c r="L4">
        <v>704</v>
      </c>
      <c r="M4">
        <v>483</v>
      </c>
      <c r="N4">
        <v>634</v>
      </c>
      <c r="O4">
        <v>305</v>
      </c>
      <c r="P4">
        <v>329</v>
      </c>
      <c r="Q4">
        <v>5816</v>
      </c>
      <c r="R4">
        <v>3152</v>
      </c>
      <c r="S4">
        <v>2664</v>
      </c>
      <c r="T4">
        <v>3053</v>
      </c>
      <c r="U4">
        <v>1254</v>
      </c>
      <c r="V4">
        <v>1799</v>
      </c>
      <c r="W4">
        <v>1238</v>
      </c>
      <c r="X4">
        <v>596</v>
      </c>
      <c r="Y4">
        <v>642</v>
      </c>
      <c r="Z4">
        <v>1462</v>
      </c>
      <c r="AA4">
        <v>643</v>
      </c>
      <c r="AB4">
        <v>819</v>
      </c>
      <c r="AC4">
        <v>1108</v>
      </c>
      <c r="AD4">
        <v>448</v>
      </c>
      <c r="AE4">
        <v>660</v>
      </c>
      <c r="AF4">
        <v>5269</v>
      </c>
      <c r="AG4">
        <v>2161</v>
      </c>
      <c r="AH4">
        <v>3108</v>
      </c>
      <c r="AI4">
        <v>6591</v>
      </c>
      <c r="AJ4">
        <v>3714</v>
      </c>
      <c r="AK4">
        <v>2877</v>
      </c>
      <c r="AL4">
        <v>308</v>
      </c>
      <c r="AM4">
        <v>178</v>
      </c>
      <c r="AN4">
        <v>130</v>
      </c>
      <c r="AO4">
        <v>33187</v>
      </c>
      <c r="AP4">
        <v>15484</v>
      </c>
      <c r="AQ4">
        <v>17703</v>
      </c>
    </row>
    <row r="5" spans="1:43">
      <c r="A5" t="s">
        <v>89</v>
      </c>
      <c r="B5">
        <v>8</v>
      </c>
      <c r="C5">
        <v>4</v>
      </c>
      <c r="D5">
        <v>4</v>
      </c>
      <c r="E5">
        <v>181</v>
      </c>
      <c r="F5">
        <v>65</v>
      </c>
      <c r="G5">
        <v>116</v>
      </c>
      <c r="H5">
        <v>12</v>
      </c>
      <c r="I5">
        <v>4</v>
      </c>
      <c r="J5">
        <v>8</v>
      </c>
      <c r="K5">
        <v>14</v>
      </c>
      <c r="L5">
        <v>6</v>
      </c>
      <c r="M5">
        <v>8</v>
      </c>
      <c r="N5">
        <v>35</v>
      </c>
      <c r="O5">
        <v>15</v>
      </c>
      <c r="P5">
        <v>20</v>
      </c>
      <c r="Q5">
        <v>58</v>
      </c>
      <c r="R5">
        <v>25</v>
      </c>
      <c r="S5">
        <v>33</v>
      </c>
      <c r="T5">
        <v>42</v>
      </c>
      <c r="U5">
        <v>13</v>
      </c>
      <c r="V5">
        <v>29</v>
      </c>
      <c r="W5">
        <v>44</v>
      </c>
      <c r="X5">
        <v>18</v>
      </c>
      <c r="Y5">
        <v>26</v>
      </c>
      <c r="Z5">
        <v>50</v>
      </c>
      <c r="AA5">
        <v>22</v>
      </c>
      <c r="AB5">
        <v>28</v>
      </c>
      <c r="AC5">
        <v>16</v>
      </c>
      <c r="AD5">
        <v>7</v>
      </c>
      <c r="AE5">
        <v>9</v>
      </c>
      <c r="AF5">
        <v>135</v>
      </c>
      <c r="AG5">
        <v>56</v>
      </c>
      <c r="AH5">
        <v>79</v>
      </c>
      <c r="AI5">
        <v>55</v>
      </c>
      <c r="AJ5">
        <v>27</v>
      </c>
      <c r="AK5">
        <v>28</v>
      </c>
      <c r="AL5">
        <v>2</v>
      </c>
      <c r="AM5">
        <v>0</v>
      </c>
      <c r="AN5">
        <v>2</v>
      </c>
      <c r="AO5">
        <v>652</v>
      </c>
      <c r="AP5">
        <v>262</v>
      </c>
      <c r="AQ5">
        <v>390</v>
      </c>
    </row>
    <row r="6" spans="1:43">
      <c r="A6" t="s">
        <v>90</v>
      </c>
      <c r="B6">
        <v>56</v>
      </c>
      <c r="C6">
        <v>17</v>
      </c>
      <c r="D6">
        <v>39</v>
      </c>
      <c r="E6">
        <v>634</v>
      </c>
      <c r="F6">
        <v>204</v>
      </c>
      <c r="G6">
        <v>430</v>
      </c>
      <c r="H6">
        <v>20</v>
      </c>
      <c r="I6">
        <v>13</v>
      </c>
      <c r="J6">
        <v>7</v>
      </c>
      <c r="K6">
        <v>112</v>
      </c>
      <c r="L6">
        <v>53</v>
      </c>
      <c r="M6">
        <v>59</v>
      </c>
      <c r="N6">
        <v>53</v>
      </c>
      <c r="O6">
        <v>22</v>
      </c>
      <c r="P6">
        <v>31</v>
      </c>
      <c r="Q6">
        <v>302</v>
      </c>
      <c r="R6">
        <v>129</v>
      </c>
      <c r="S6">
        <v>173</v>
      </c>
      <c r="T6">
        <v>280</v>
      </c>
      <c r="U6">
        <v>96</v>
      </c>
      <c r="V6">
        <v>184</v>
      </c>
      <c r="W6">
        <v>93</v>
      </c>
      <c r="X6">
        <v>39</v>
      </c>
      <c r="Y6">
        <v>54</v>
      </c>
      <c r="Z6">
        <v>206</v>
      </c>
      <c r="AA6">
        <v>85</v>
      </c>
      <c r="AB6">
        <v>121</v>
      </c>
      <c r="AC6">
        <v>130</v>
      </c>
      <c r="AD6">
        <v>53</v>
      </c>
      <c r="AE6">
        <v>77</v>
      </c>
      <c r="AF6">
        <v>770</v>
      </c>
      <c r="AG6">
        <v>307</v>
      </c>
      <c r="AH6">
        <v>463</v>
      </c>
      <c r="AI6">
        <v>143</v>
      </c>
      <c r="AJ6">
        <v>58</v>
      </c>
      <c r="AK6">
        <v>85</v>
      </c>
      <c r="AL6">
        <v>14</v>
      </c>
      <c r="AM6">
        <v>8</v>
      </c>
      <c r="AN6">
        <v>6</v>
      </c>
      <c r="AO6">
        <v>2813</v>
      </c>
      <c r="AP6">
        <v>1084</v>
      </c>
      <c r="AQ6">
        <v>1729</v>
      </c>
    </row>
    <row r="7" spans="1:43">
      <c r="A7" t="s">
        <v>91</v>
      </c>
      <c r="B7">
        <v>18</v>
      </c>
      <c r="C7">
        <v>6</v>
      </c>
      <c r="D7">
        <v>12</v>
      </c>
      <c r="E7">
        <v>566</v>
      </c>
      <c r="F7">
        <v>182</v>
      </c>
      <c r="G7">
        <v>384</v>
      </c>
      <c r="H7">
        <v>35</v>
      </c>
      <c r="I7">
        <v>19</v>
      </c>
      <c r="J7">
        <v>16</v>
      </c>
      <c r="K7">
        <v>82</v>
      </c>
      <c r="L7">
        <v>44</v>
      </c>
      <c r="M7">
        <v>38</v>
      </c>
      <c r="N7">
        <v>78</v>
      </c>
      <c r="O7">
        <v>44</v>
      </c>
      <c r="P7">
        <v>34</v>
      </c>
      <c r="Q7">
        <v>345</v>
      </c>
      <c r="R7">
        <v>155</v>
      </c>
      <c r="S7">
        <v>190</v>
      </c>
      <c r="T7">
        <v>207</v>
      </c>
      <c r="U7">
        <v>72</v>
      </c>
      <c r="V7">
        <v>135</v>
      </c>
      <c r="W7">
        <v>111</v>
      </c>
      <c r="X7">
        <v>45</v>
      </c>
      <c r="Y7">
        <v>66</v>
      </c>
      <c r="Z7">
        <v>141</v>
      </c>
      <c r="AA7">
        <v>52</v>
      </c>
      <c r="AB7">
        <v>89</v>
      </c>
      <c r="AC7">
        <v>127</v>
      </c>
      <c r="AD7">
        <v>51</v>
      </c>
      <c r="AE7">
        <v>76</v>
      </c>
      <c r="AF7">
        <v>686</v>
      </c>
      <c r="AG7">
        <v>234</v>
      </c>
      <c r="AH7">
        <v>452</v>
      </c>
      <c r="AI7">
        <v>221</v>
      </c>
      <c r="AJ7">
        <v>101</v>
      </c>
      <c r="AK7">
        <v>120</v>
      </c>
      <c r="AL7">
        <v>10</v>
      </c>
      <c r="AM7">
        <v>4</v>
      </c>
      <c r="AN7">
        <v>6</v>
      </c>
      <c r="AO7">
        <v>2627</v>
      </c>
      <c r="AP7">
        <v>1009</v>
      </c>
      <c r="AQ7">
        <v>1618</v>
      </c>
    </row>
    <row r="8" spans="1:43">
      <c r="A8" t="s">
        <v>92</v>
      </c>
      <c r="B8">
        <v>25</v>
      </c>
      <c r="C8">
        <v>11</v>
      </c>
      <c r="D8">
        <v>14</v>
      </c>
      <c r="E8">
        <v>453</v>
      </c>
      <c r="F8">
        <v>124</v>
      </c>
      <c r="G8">
        <v>329</v>
      </c>
      <c r="H8">
        <v>43</v>
      </c>
      <c r="I8">
        <v>22</v>
      </c>
      <c r="J8">
        <v>21</v>
      </c>
      <c r="K8">
        <v>88</v>
      </c>
      <c r="L8">
        <v>43</v>
      </c>
      <c r="M8">
        <v>45</v>
      </c>
      <c r="N8">
        <v>62</v>
      </c>
      <c r="O8">
        <v>25</v>
      </c>
      <c r="P8">
        <v>37</v>
      </c>
      <c r="Q8">
        <v>481</v>
      </c>
      <c r="R8">
        <v>261</v>
      </c>
      <c r="S8">
        <v>220</v>
      </c>
      <c r="T8">
        <v>260</v>
      </c>
      <c r="U8">
        <v>107</v>
      </c>
      <c r="V8">
        <v>153</v>
      </c>
      <c r="W8">
        <v>78</v>
      </c>
      <c r="X8">
        <v>38</v>
      </c>
      <c r="Y8">
        <v>40</v>
      </c>
      <c r="Z8">
        <v>126</v>
      </c>
      <c r="AA8">
        <v>52</v>
      </c>
      <c r="AB8">
        <v>74</v>
      </c>
      <c r="AC8">
        <v>100</v>
      </c>
      <c r="AD8">
        <v>36</v>
      </c>
      <c r="AE8">
        <v>64</v>
      </c>
      <c r="AF8">
        <v>539</v>
      </c>
      <c r="AG8">
        <v>203</v>
      </c>
      <c r="AH8">
        <v>336</v>
      </c>
      <c r="AI8">
        <v>242</v>
      </c>
      <c r="AJ8">
        <v>99</v>
      </c>
      <c r="AK8">
        <v>143</v>
      </c>
      <c r="AL8">
        <v>20</v>
      </c>
      <c r="AM8">
        <v>8</v>
      </c>
      <c r="AN8">
        <v>12</v>
      </c>
      <c r="AO8">
        <v>2517</v>
      </c>
      <c r="AP8">
        <v>1029</v>
      </c>
      <c r="AQ8">
        <v>1488</v>
      </c>
    </row>
    <row r="9" spans="1:43">
      <c r="A9" t="s">
        <v>93</v>
      </c>
      <c r="B9">
        <v>29</v>
      </c>
      <c r="C9">
        <v>7</v>
      </c>
      <c r="D9">
        <v>22</v>
      </c>
      <c r="E9">
        <v>472</v>
      </c>
      <c r="F9">
        <v>134</v>
      </c>
      <c r="G9">
        <v>338</v>
      </c>
      <c r="H9">
        <v>82</v>
      </c>
      <c r="I9">
        <v>43</v>
      </c>
      <c r="J9">
        <v>39</v>
      </c>
      <c r="K9">
        <v>106</v>
      </c>
      <c r="L9">
        <v>57</v>
      </c>
      <c r="M9">
        <v>49</v>
      </c>
      <c r="N9">
        <v>37</v>
      </c>
      <c r="O9">
        <v>21</v>
      </c>
      <c r="P9">
        <v>16</v>
      </c>
      <c r="Q9">
        <v>543</v>
      </c>
      <c r="R9">
        <v>293</v>
      </c>
      <c r="S9">
        <v>250</v>
      </c>
      <c r="T9">
        <v>295</v>
      </c>
      <c r="U9">
        <v>122</v>
      </c>
      <c r="V9">
        <v>173</v>
      </c>
      <c r="W9">
        <v>74</v>
      </c>
      <c r="X9">
        <v>32</v>
      </c>
      <c r="Y9">
        <v>42</v>
      </c>
      <c r="Z9">
        <v>126</v>
      </c>
      <c r="AA9">
        <v>60</v>
      </c>
      <c r="AB9">
        <v>66</v>
      </c>
      <c r="AC9">
        <v>129</v>
      </c>
      <c r="AD9">
        <v>49</v>
      </c>
      <c r="AE9">
        <v>80</v>
      </c>
      <c r="AF9">
        <v>522</v>
      </c>
      <c r="AG9">
        <v>194</v>
      </c>
      <c r="AH9">
        <v>328</v>
      </c>
      <c r="AI9">
        <v>306</v>
      </c>
      <c r="AJ9">
        <v>147</v>
      </c>
      <c r="AK9">
        <v>159</v>
      </c>
      <c r="AL9">
        <v>24</v>
      </c>
      <c r="AM9">
        <v>14</v>
      </c>
      <c r="AN9">
        <v>10</v>
      </c>
      <c r="AO9">
        <v>2745</v>
      </c>
      <c r="AP9">
        <v>1173</v>
      </c>
      <c r="AQ9">
        <v>1572</v>
      </c>
    </row>
    <row r="10" spans="1:43">
      <c r="A10" t="s">
        <v>94</v>
      </c>
      <c r="B10">
        <v>21</v>
      </c>
      <c r="C10">
        <v>7</v>
      </c>
      <c r="D10">
        <v>14</v>
      </c>
      <c r="E10">
        <v>531</v>
      </c>
      <c r="F10">
        <v>160</v>
      </c>
      <c r="G10">
        <v>371</v>
      </c>
      <c r="H10">
        <v>71</v>
      </c>
      <c r="I10">
        <v>37</v>
      </c>
      <c r="J10">
        <v>34</v>
      </c>
      <c r="K10">
        <v>132</v>
      </c>
      <c r="L10">
        <v>75</v>
      </c>
      <c r="M10">
        <v>57</v>
      </c>
      <c r="N10">
        <v>49</v>
      </c>
      <c r="O10">
        <v>23</v>
      </c>
      <c r="P10">
        <v>26</v>
      </c>
      <c r="Q10">
        <v>756</v>
      </c>
      <c r="R10">
        <v>395</v>
      </c>
      <c r="S10">
        <v>361</v>
      </c>
      <c r="T10">
        <v>399</v>
      </c>
      <c r="U10">
        <v>136</v>
      </c>
      <c r="V10">
        <v>263</v>
      </c>
      <c r="W10">
        <v>147</v>
      </c>
      <c r="X10">
        <v>65</v>
      </c>
      <c r="Y10">
        <v>82</v>
      </c>
      <c r="Z10">
        <v>142</v>
      </c>
      <c r="AA10">
        <v>61</v>
      </c>
      <c r="AB10">
        <v>81</v>
      </c>
      <c r="AC10">
        <v>176</v>
      </c>
      <c r="AD10">
        <v>62</v>
      </c>
      <c r="AE10">
        <v>114</v>
      </c>
      <c r="AF10">
        <v>604</v>
      </c>
      <c r="AG10">
        <v>214</v>
      </c>
      <c r="AH10">
        <v>390</v>
      </c>
      <c r="AI10">
        <v>599</v>
      </c>
      <c r="AJ10">
        <v>313</v>
      </c>
      <c r="AK10">
        <v>286</v>
      </c>
      <c r="AL10">
        <v>26</v>
      </c>
      <c r="AM10">
        <v>15</v>
      </c>
      <c r="AN10">
        <v>11</v>
      </c>
      <c r="AO10">
        <v>3653</v>
      </c>
      <c r="AP10">
        <v>1563</v>
      </c>
      <c r="AQ10">
        <v>2090</v>
      </c>
    </row>
    <row r="11" spans="1:43">
      <c r="A11" t="s">
        <v>95</v>
      </c>
      <c r="B11">
        <v>24</v>
      </c>
      <c r="C11">
        <v>9</v>
      </c>
      <c r="D11">
        <v>15</v>
      </c>
      <c r="E11">
        <v>392</v>
      </c>
      <c r="F11">
        <v>115</v>
      </c>
      <c r="G11">
        <v>277</v>
      </c>
      <c r="H11">
        <v>143</v>
      </c>
      <c r="I11">
        <v>82</v>
      </c>
      <c r="J11">
        <v>61</v>
      </c>
      <c r="K11">
        <v>134</v>
      </c>
      <c r="L11">
        <v>79</v>
      </c>
      <c r="M11">
        <v>55</v>
      </c>
      <c r="N11">
        <v>54</v>
      </c>
      <c r="O11">
        <v>27</v>
      </c>
      <c r="P11">
        <v>27</v>
      </c>
      <c r="Q11">
        <v>663</v>
      </c>
      <c r="R11">
        <v>386</v>
      </c>
      <c r="S11">
        <v>277</v>
      </c>
      <c r="T11">
        <v>210</v>
      </c>
      <c r="U11">
        <v>84</v>
      </c>
      <c r="V11">
        <v>126</v>
      </c>
      <c r="W11">
        <v>128</v>
      </c>
      <c r="X11">
        <v>60</v>
      </c>
      <c r="Y11">
        <v>68</v>
      </c>
      <c r="Z11">
        <v>120</v>
      </c>
      <c r="AA11">
        <v>64</v>
      </c>
      <c r="AB11">
        <v>56</v>
      </c>
      <c r="AC11">
        <v>68</v>
      </c>
      <c r="AD11">
        <v>25</v>
      </c>
      <c r="AE11">
        <v>43</v>
      </c>
      <c r="AF11">
        <v>468</v>
      </c>
      <c r="AG11">
        <v>194</v>
      </c>
      <c r="AH11">
        <v>274</v>
      </c>
      <c r="AI11">
        <v>612</v>
      </c>
      <c r="AJ11">
        <v>328</v>
      </c>
      <c r="AK11">
        <v>284</v>
      </c>
      <c r="AL11">
        <v>36</v>
      </c>
      <c r="AM11">
        <v>22</v>
      </c>
      <c r="AN11">
        <v>14</v>
      </c>
      <c r="AO11">
        <v>3052</v>
      </c>
      <c r="AP11">
        <v>1475</v>
      </c>
      <c r="AQ11">
        <v>1577</v>
      </c>
    </row>
    <row r="12" spans="1:43">
      <c r="A12" t="s">
        <v>96</v>
      </c>
      <c r="B12">
        <v>11</v>
      </c>
      <c r="C12">
        <v>5</v>
      </c>
      <c r="D12">
        <v>6</v>
      </c>
      <c r="E12">
        <v>340</v>
      </c>
      <c r="F12">
        <v>98</v>
      </c>
      <c r="G12">
        <v>242</v>
      </c>
      <c r="H12">
        <v>55</v>
      </c>
      <c r="I12">
        <v>23</v>
      </c>
      <c r="J12">
        <v>32</v>
      </c>
      <c r="K12">
        <v>92</v>
      </c>
      <c r="L12">
        <v>57</v>
      </c>
      <c r="M12">
        <v>35</v>
      </c>
      <c r="N12">
        <v>32</v>
      </c>
      <c r="O12">
        <v>16</v>
      </c>
      <c r="P12">
        <v>16</v>
      </c>
      <c r="Q12">
        <v>540</v>
      </c>
      <c r="R12">
        <v>306</v>
      </c>
      <c r="S12">
        <v>234</v>
      </c>
      <c r="T12">
        <v>256</v>
      </c>
      <c r="U12">
        <v>102</v>
      </c>
      <c r="V12">
        <v>154</v>
      </c>
      <c r="W12">
        <v>123</v>
      </c>
      <c r="X12">
        <v>56</v>
      </c>
      <c r="Y12">
        <v>67</v>
      </c>
      <c r="Z12">
        <v>116</v>
      </c>
      <c r="AA12">
        <v>40</v>
      </c>
      <c r="AB12">
        <v>76</v>
      </c>
      <c r="AC12">
        <v>68</v>
      </c>
      <c r="AD12">
        <v>33</v>
      </c>
      <c r="AE12">
        <v>35</v>
      </c>
      <c r="AF12">
        <v>318</v>
      </c>
      <c r="AG12">
        <v>137</v>
      </c>
      <c r="AH12">
        <v>181</v>
      </c>
      <c r="AI12">
        <v>674</v>
      </c>
      <c r="AJ12">
        <v>372</v>
      </c>
      <c r="AK12">
        <v>302</v>
      </c>
      <c r="AL12">
        <v>27</v>
      </c>
      <c r="AM12">
        <v>24</v>
      </c>
      <c r="AN12">
        <v>3</v>
      </c>
      <c r="AO12">
        <v>2652</v>
      </c>
      <c r="AP12">
        <v>1269</v>
      </c>
      <c r="AQ12">
        <v>1383</v>
      </c>
    </row>
    <row r="13" spans="1:43">
      <c r="A13" t="s">
        <v>97</v>
      </c>
      <c r="B13">
        <v>14</v>
      </c>
      <c r="C13">
        <v>7</v>
      </c>
      <c r="D13">
        <v>7</v>
      </c>
      <c r="E13">
        <v>685</v>
      </c>
      <c r="F13">
        <v>242</v>
      </c>
      <c r="G13">
        <v>443</v>
      </c>
      <c r="H13">
        <v>99</v>
      </c>
      <c r="I13">
        <v>58</v>
      </c>
      <c r="J13">
        <v>41</v>
      </c>
      <c r="K13">
        <v>154</v>
      </c>
      <c r="L13">
        <v>105</v>
      </c>
      <c r="M13">
        <v>49</v>
      </c>
      <c r="N13">
        <v>47</v>
      </c>
      <c r="O13">
        <v>18</v>
      </c>
      <c r="P13">
        <v>29</v>
      </c>
      <c r="Q13">
        <v>793</v>
      </c>
      <c r="R13">
        <v>455</v>
      </c>
      <c r="S13">
        <v>338</v>
      </c>
      <c r="T13">
        <v>323</v>
      </c>
      <c r="U13">
        <v>143</v>
      </c>
      <c r="V13">
        <v>180</v>
      </c>
      <c r="W13">
        <v>102</v>
      </c>
      <c r="X13">
        <v>57</v>
      </c>
      <c r="Y13">
        <v>45</v>
      </c>
      <c r="Z13">
        <v>141</v>
      </c>
      <c r="AA13">
        <v>66</v>
      </c>
      <c r="AB13">
        <v>75</v>
      </c>
      <c r="AC13">
        <v>83</v>
      </c>
      <c r="AD13">
        <v>39</v>
      </c>
      <c r="AE13">
        <v>44</v>
      </c>
      <c r="AF13">
        <v>406</v>
      </c>
      <c r="AG13">
        <v>206</v>
      </c>
      <c r="AH13">
        <v>200</v>
      </c>
      <c r="AI13">
        <v>1163</v>
      </c>
      <c r="AJ13">
        <v>678</v>
      </c>
      <c r="AK13">
        <v>485</v>
      </c>
      <c r="AL13">
        <v>38</v>
      </c>
      <c r="AM13">
        <v>24</v>
      </c>
      <c r="AN13">
        <v>14</v>
      </c>
      <c r="AO13">
        <v>4048</v>
      </c>
      <c r="AP13">
        <v>2098</v>
      </c>
      <c r="AQ13">
        <v>1950</v>
      </c>
    </row>
    <row r="14" spans="1:43">
      <c r="A14" t="s">
        <v>98</v>
      </c>
      <c r="B14">
        <v>17</v>
      </c>
      <c r="C14">
        <v>7</v>
      </c>
      <c r="D14">
        <v>10</v>
      </c>
      <c r="E14">
        <v>380</v>
      </c>
      <c r="F14">
        <v>128</v>
      </c>
      <c r="G14">
        <v>252</v>
      </c>
      <c r="H14">
        <v>176</v>
      </c>
      <c r="I14">
        <v>98</v>
      </c>
      <c r="J14">
        <v>78</v>
      </c>
      <c r="K14">
        <v>128</v>
      </c>
      <c r="L14">
        <v>84</v>
      </c>
      <c r="M14">
        <v>44</v>
      </c>
      <c r="N14">
        <v>52</v>
      </c>
      <c r="O14">
        <v>26</v>
      </c>
      <c r="P14">
        <v>26</v>
      </c>
      <c r="Q14">
        <v>555</v>
      </c>
      <c r="R14">
        <v>312</v>
      </c>
      <c r="S14">
        <v>243</v>
      </c>
      <c r="T14">
        <v>195</v>
      </c>
      <c r="U14">
        <v>102</v>
      </c>
      <c r="V14">
        <v>93</v>
      </c>
      <c r="W14">
        <v>98</v>
      </c>
      <c r="X14">
        <v>45</v>
      </c>
      <c r="Y14">
        <v>53</v>
      </c>
      <c r="Z14">
        <v>96</v>
      </c>
      <c r="AA14">
        <v>44</v>
      </c>
      <c r="AB14">
        <v>52</v>
      </c>
      <c r="AC14">
        <v>58</v>
      </c>
      <c r="AD14">
        <v>30</v>
      </c>
      <c r="AE14">
        <v>28</v>
      </c>
      <c r="AF14">
        <v>260</v>
      </c>
      <c r="AG14">
        <v>135</v>
      </c>
      <c r="AH14">
        <v>125</v>
      </c>
      <c r="AI14">
        <v>1002</v>
      </c>
      <c r="AJ14">
        <v>599</v>
      </c>
      <c r="AK14">
        <v>403</v>
      </c>
      <c r="AL14">
        <v>46</v>
      </c>
      <c r="AM14">
        <v>19</v>
      </c>
      <c r="AN14">
        <v>27</v>
      </c>
      <c r="AO14">
        <v>3063</v>
      </c>
      <c r="AP14">
        <v>1629</v>
      </c>
      <c r="AQ14">
        <v>1434</v>
      </c>
    </row>
    <row r="15" spans="1:43">
      <c r="A15" t="s">
        <v>99</v>
      </c>
      <c r="B15">
        <v>3</v>
      </c>
      <c r="C15">
        <v>2</v>
      </c>
      <c r="D15">
        <v>1</v>
      </c>
      <c r="E15">
        <v>313</v>
      </c>
      <c r="F15">
        <v>106</v>
      </c>
      <c r="G15">
        <v>207</v>
      </c>
      <c r="H15">
        <v>73</v>
      </c>
      <c r="I15">
        <v>38</v>
      </c>
      <c r="J15">
        <v>35</v>
      </c>
      <c r="K15">
        <v>63</v>
      </c>
      <c r="L15">
        <v>41</v>
      </c>
      <c r="M15">
        <v>22</v>
      </c>
      <c r="N15">
        <v>44</v>
      </c>
      <c r="O15">
        <v>22</v>
      </c>
      <c r="P15">
        <v>22</v>
      </c>
      <c r="Q15">
        <v>347</v>
      </c>
      <c r="R15">
        <v>202</v>
      </c>
      <c r="S15">
        <v>145</v>
      </c>
      <c r="T15">
        <v>115</v>
      </c>
      <c r="U15">
        <v>45</v>
      </c>
      <c r="V15">
        <v>70</v>
      </c>
      <c r="W15">
        <v>45</v>
      </c>
      <c r="X15">
        <v>29</v>
      </c>
      <c r="Y15">
        <v>16</v>
      </c>
      <c r="Z15">
        <v>80</v>
      </c>
      <c r="AA15">
        <v>34</v>
      </c>
      <c r="AB15">
        <v>46</v>
      </c>
      <c r="AC15">
        <v>29</v>
      </c>
      <c r="AD15">
        <v>14</v>
      </c>
      <c r="AE15">
        <v>15</v>
      </c>
      <c r="AF15">
        <v>188</v>
      </c>
      <c r="AG15">
        <v>97</v>
      </c>
      <c r="AH15">
        <v>91</v>
      </c>
      <c r="AI15">
        <v>637</v>
      </c>
      <c r="AJ15">
        <v>404</v>
      </c>
      <c r="AK15">
        <v>233</v>
      </c>
      <c r="AL15">
        <v>32</v>
      </c>
      <c r="AM15">
        <v>17</v>
      </c>
      <c r="AN15">
        <v>15</v>
      </c>
      <c r="AO15">
        <v>1969</v>
      </c>
      <c r="AP15">
        <v>1051</v>
      </c>
      <c r="AQ15">
        <v>918</v>
      </c>
    </row>
    <row r="16" spans="1:43">
      <c r="A16" t="s">
        <v>100</v>
      </c>
      <c r="B16">
        <v>8</v>
      </c>
      <c r="C16">
        <v>6</v>
      </c>
      <c r="D16">
        <v>2</v>
      </c>
      <c r="E16">
        <v>224</v>
      </c>
      <c r="F16">
        <v>110</v>
      </c>
      <c r="G16">
        <v>114</v>
      </c>
      <c r="H16">
        <v>94</v>
      </c>
      <c r="I16">
        <v>56</v>
      </c>
      <c r="J16">
        <v>38</v>
      </c>
      <c r="K16">
        <v>36</v>
      </c>
      <c r="L16">
        <v>29</v>
      </c>
      <c r="M16">
        <v>7</v>
      </c>
      <c r="N16">
        <v>6</v>
      </c>
      <c r="O16">
        <v>5</v>
      </c>
      <c r="P16">
        <v>1</v>
      </c>
      <c r="Q16">
        <v>252</v>
      </c>
      <c r="R16">
        <v>135</v>
      </c>
      <c r="S16">
        <v>117</v>
      </c>
      <c r="T16">
        <v>142</v>
      </c>
      <c r="U16">
        <v>72</v>
      </c>
      <c r="V16">
        <v>70</v>
      </c>
      <c r="W16">
        <v>60</v>
      </c>
      <c r="X16">
        <v>31</v>
      </c>
      <c r="Y16">
        <v>29</v>
      </c>
      <c r="Z16">
        <v>49</v>
      </c>
      <c r="AA16">
        <v>21</v>
      </c>
      <c r="AB16">
        <v>28</v>
      </c>
      <c r="AF16">
        <v>128</v>
      </c>
      <c r="AG16">
        <v>54</v>
      </c>
      <c r="AH16">
        <v>74</v>
      </c>
      <c r="AI16">
        <v>591</v>
      </c>
      <c r="AJ16">
        <v>383</v>
      </c>
      <c r="AK16">
        <v>208</v>
      </c>
      <c r="AL16">
        <v>29</v>
      </c>
      <c r="AM16">
        <v>20</v>
      </c>
      <c r="AN16">
        <v>9</v>
      </c>
      <c r="AO16">
        <v>1619</v>
      </c>
      <c r="AP16">
        <v>922</v>
      </c>
      <c r="AQ16">
        <v>697</v>
      </c>
    </row>
    <row r="17" spans="1:43">
      <c r="A17" t="s">
        <v>101</v>
      </c>
      <c r="E17">
        <v>94</v>
      </c>
      <c r="F17">
        <v>33</v>
      </c>
      <c r="G17">
        <v>61</v>
      </c>
      <c r="H17">
        <v>39</v>
      </c>
      <c r="I17">
        <v>23</v>
      </c>
      <c r="J17">
        <v>16</v>
      </c>
      <c r="K17">
        <v>30</v>
      </c>
      <c r="L17">
        <v>23</v>
      </c>
      <c r="M17">
        <v>7</v>
      </c>
      <c r="N17">
        <v>4</v>
      </c>
      <c r="O17">
        <v>2</v>
      </c>
      <c r="P17">
        <v>2</v>
      </c>
      <c r="Q17">
        <v>146</v>
      </c>
      <c r="R17">
        <v>78</v>
      </c>
      <c r="S17">
        <v>68</v>
      </c>
      <c r="T17">
        <v>44</v>
      </c>
      <c r="U17">
        <v>30</v>
      </c>
      <c r="V17">
        <v>14</v>
      </c>
      <c r="W17">
        <v>20</v>
      </c>
      <c r="X17">
        <v>13</v>
      </c>
      <c r="Y17">
        <v>7</v>
      </c>
      <c r="Z17">
        <v>22</v>
      </c>
      <c r="AA17">
        <v>11</v>
      </c>
      <c r="AB17">
        <v>11</v>
      </c>
      <c r="AF17">
        <v>60</v>
      </c>
      <c r="AG17">
        <v>37</v>
      </c>
      <c r="AH17">
        <v>23</v>
      </c>
      <c r="AI17">
        <v>314</v>
      </c>
      <c r="AJ17">
        <v>193</v>
      </c>
      <c r="AK17">
        <v>121</v>
      </c>
      <c r="AL17">
        <v>4</v>
      </c>
      <c r="AM17">
        <v>3</v>
      </c>
      <c r="AN17">
        <v>1</v>
      </c>
      <c r="AO17">
        <v>777</v>
      </c>
      <c r="AP17">
        <v>446</v>
      </c>
      <c r="AQ17">
        <v>331</v>
      </c>
    </row>
    <row r="18" spans="1:43">
      <c r="A18" t="s">
        <v>102</v>
      </c>
      <c r="AI18">
        <v>7</v>
      </c>
      <c r="AJ18">
        <v>5</v>
      </c>
      <c r="AK18">
        <v>2</v>
      </c>
      <c r="AO18">
        <v>7</v>
      </c>
      <c r="AP18">
        <v>5</v>
      </c>
      <c r="AQ18">
        <v>2</v>
      </c>
    </row>
    <row r="19" spans="1:43">
      <c r="A19" t="s">
        <v>103</v>
      </c>
      <c r="E19">
        <v>1</v>
      </c>
      <c r="F19">
        <v>0</v>
      </c>
      <c r="G19">
        <v>1</v>
      </c>
      <c r="Q19">
        <v>2</v>
      </c>
      <c r="R19">
        <v>0</v>
      </c>
      <c r="S19">
        <v>2</v>
      </c>
      <c r="W19">
        <v>16</v>
      </c>
      <c r="X19">
        <v>16</v>
      </c>
      <c r="Y19">
        <v>0</v>
      </c>
      <c r="Z19">
        <v>11</v>
      </c>
      <c r="AA19">
        <v>11</v>
      </c>
      <c r="AB19">
        <v>0</v>
      </c>
      <c r="AF19">
        <v>4</v>
      </c>
      <c r="AG19">
        <v>0</v>
      </c>
      <c r="AH19">
        <v>4</v>
      </c>
      <c r="AI19">
        <v>2</v>
      </c>
      <c r="AJ19">
        <v>0</v>
      </c>
      <c r="AK19">
        <v>2</v>
      </c>
      <c r="AO19">
        <v>36</v>
      </c>
      <c r="AP19">
        <v>27</v>
      </c>
      <c r="AQ19">
        <v>9</v>
      </c>
    </row>
    <row r="20" spans="1:43">
      <c r="A20" t="s">
        <v>104</v>
      </c>
      <c r="T20">
        <v>11</v>
      </c>
      <c r="U20">
        <v>11</v>
      </c>
      <c r="V20">
        <v>0</v>
      </c>
      <c r="W20">
        <v>20</v>
      </c>
      <c r="X20">
        <v>20</v>
      </c>
      <c r="Y20">
        <v>0</v>
      </c>
      <c r="AO20">
        <v>31</v>
      </c>
      <c r="AP20">
        <v>31</v>
      </c>
      <c r="AQ20">
        <v>0</v>
      </c>
    </row>
    <row r="21" spans="1:43">
      <c r="A21" t="s">
        <v>105</v>
      </c>
      <c r="B21">
        <v>6</v>
      </c>
      <c r="C21">
        <v>1</v>
      </c>
      <c r="D21">
        <v>5</v>
      </c>
      <c r="E21">
        <v>58</v>
      </c>
      <c r="F21">
        <v>17</v>
      </c>
      <c r="G21">
        <v>41</v>
      </c>
      <c r="H21">
        <v>2</v>
      </c>
      <c r="I21">
        <v>1</v>
      </c>
      <c r="J21">
        <v>1</v>
      </c>
      <c r="K21">
        <v>13</v>
      </c>
      <c r="L21">
        <v>5</v>
      </c>
      <c r="M21">
        <v>8</v>
      </c>
      <c r="N21">
        <v>70</v>
      </c>
      <c r="O21">
        <v>34</v>
      </c>
      <c r="P21">
        <v>36</v>
      </c>
      <c r="Q21">
        <v>13</v>
      </c>
      <c r="R21">
        <v>5</v>
      </c>
      <c r="S21">
        <v>8</v>
      </c>
      <c r="T21">
        <v>155</v>
      </c>
      <c r="U21">
        <v>64</v>
      </c>
      <c r="V21">
        <v>91</v>
      </c>
      <c r="W21">
        <v>72</v>
      </c>
      <c r="X21">
        <v>27</v>
      </c>
      <c r="Y21">
        <v>45</v>
      </c>
      <c r="Z21">
        <v>28</v>
      </c>
      <c r="AA21">
        <v>13</v>
      </c>
      <c r="AB21">
        <v>15</v>
      </c>
      <c r="AC21">
        <v>33</v>
      </c>
      <c r="AD21">
        <v>15</v>
      </c>
      <c r="AE21">
        <v>18</v>
      </c>
      <c r="AF21">
        <v>123</v>
      </c>
      <c r="AG21">
        <v>39</v>
      </c>
      <c r="AH21">
        <v>84</v>
      </c>
      <c r="AI21">
        <v>10</v>
      </c>
      <c r="AJ21">
        <v>2</v>
      </c>
      <c r="AK21">
        <v>8</v>
      </c>
      <c r="AO21">
        <v>583</v>
      </c>
      <c r="AP21">
        <v>223</v>
      </c>
      <c r="AQ21">
        <v>360</v>
      </c>
    </row>
    <row r="22" spans="1:43">
      <c r="A22" t="s">
        <v>106</v>
      </c>
      <c r="N22">
        <v>7</v>
      </c>
      <c r="O22">
        <v>2</v>
      </c>
      <c r="P22">
        <v>5</v>
      </c>
      <c r="AO22">
        <v>7</v>
      </c>
      <c r="AP22">
        <v>2</v>
      </c>
      <c r="AQ22">
        <v>5</v>
      </c>
    </row>
    <row r="23" spans="1:43">
      <c r="A23" t="s">
        <v>107</v>
      </c>
      <c r="N23">
        <v>3</v>
      </c>
      <c r="O23">
        <v>2</v>
      </c>
      <c r="P23">
        <v>1</v>
      </c>
      <c r="Q23">
        <v>3</v>
      </c>
      <c r="R23">
        <v>0</v>
      </c>
      <c r="S23">
        <v>3</v>
      </c>
      <c r="AO23">
        <v>6</v>
      </c>
      <c r="AP23">
        <v>2</v>
      </c>
      <c r="AQ23">
        <v>4</v>
      </c>
    </row>
    <row r="24" spans="1:43">
      <c r="A24" t="s">
        <v>108</v>
      </c>
      <c r="E24">
        <v>1</v>
      </c>
      <c r="F24">
        <v>1</v>
      </c>
      <c r="G24">
        <v>0</v>
      </c>
      <c r="H24">
        <v>1</v>
      </c>
      <c r="I24">
        <v>1</v>
      </c>
      <c r="J24">
        <v>0</v>
      </c>
      <c r="K24">
        <v>2</v>
      </c>
      <c r="L24">
        <v>2</v>
      </c>
      <c r="M24">
        <v>0</v>
      </c>
      <c r="Q24">
        <v>14</v>
      </c>
      <c r="R24">
        <v>12</v>
      </c>
      <c r="S24">
        <v>2</v>
      </c>
      <c r="T24">
        <v>14</v>
      </c>
      <c r="U24">
        <v>14</v>
      </c>
      <c r="V24">
        <v>0</v>
      </c>
      <c r="W24">
        <v>6</v>
      </c>
      <c r="X24">
        <v>5</v>
      </c>
      <c r="Y24">
        <v>1</v>
      </c>
      <c r="Z24">
        <v>2</v>
      </c>
      <c r="AA24">
        <v>2</v>
      </c>
      <c r="AB24">
        <v>0</v>
      </c>
      <c r="AF24">
        <v>55</v>
      </c>
      <c r="AG24">
        <v>53</v>
      </c>
      <c r="AH24">
        <v>2</v>
      </c>
      <c r="AI24">
        <v>10</v>
      </c>
      <c r="AJ24">
        <v>5</v>
      </c>
      <c r="AK24">
        <v>5</v>
      </c>
      <c r="AO24">
        <v>105</v>
      </c>
      <c r="AP24">
        <v>95</v>
      </c>
      <c r="AQ24">
        <v>10</v>
      </c>
    </row>
    <row r="25" spans="1:43">
      <c r="A25" t="s">
        <v>109</v>
      </c>
      <c r="E25">
        <v>1</v>
      </c>
      <c r="F25">
        <v>0</v>
      </c>
      <c r="G25">
        <v>1</v>
      </c>
      <c r="Q25">
        <v>3</v>
      </c>
      <c r="R25">
        <v>3</v>
      </c>
      <c r="S25">
        <v>0</v>
      </c>
      <c r="Z25">
        <v>3</v>
      </c>
      <c r="AA25">
        <v>3</v>
      </c>
      <c r="AB25">
        <v>0</v>
      </c>
      <c r="AI25">
        <v>1</v>
      </c>
      <c r="AJ25">
        <v>0</v>
      </c>
      <c r="AK25">
        <v>1</v>
      </c>
      <c r="AO25">
        <v>8</v>
      </c>
      <c r="AP25">
        <v>6</v>
      </c>
      <c r="AQ25">
        <v>2</v>
      </c>
    </row>
    <row r="26" spans="1:43">
      <c r="A26" t="s">
        <v>110</v>
      </c>
      <c r="T26">
        <v>2</v>
      </c>
      <c r="U26">
        <v>1</v>
      </c>
      <c r="V26">
        <v>1</v>
      </c>
      <c r="AO26">
        <v>2</v>
      </c>
      <c r="AP26">
        <v>1</v>
      </c>
      <c r="AQ26">
        <v>1</v>
      </c>
    </row>
    <row r="27" spans="1:43">
      <c r="A27" t="s">
        <v>111</v>
      </c>
      <c r="W27">
        <v>1</v>
      </c>
      <c r="X27">
        <v>0</v>
      </c>
      <c r="Y27">
        <v>1</v>
      </c>
      <c r="AO27">
        <v>1</v>
      </c>
      <c r="AP27">
        <v>0</v>
      </c>
      <c r="AQ27">
        <v>1</v>
      </c>
    </row>
    <row r="28" spans="1:43">
      <c r="A28" t="s">
        <v>112</v>
      </c>
      <c r="B28">
        <v>6</v>
      </c>
      <c r="C28">
        <v>2</v>
      </c>
      <c r="D28">
        <v>4</v>
      </c>
      <c r="E28">
        <v>4</v>
      </c>
      <c r="F28">
        <v>1</v>
      </c>
      <c r="G28">
        <v>3</v>
      </c>
      <c r="K28">
        <v>1</v>
      </c>
      <c r="L28">
        <v>1</v>
      </c>
      <c r="M28">
        <v>0</v>
      </c>
      <c r="N28">
        <v>1</v>
      </c>
      <c r="O28">
        <v>1</v>
      </c>
      <c r="P28">
        <v>0</v>
      </c>
      <c r="T28">
        <v>103</v>
      </c>
      <c r="U28">
        <v>40</v>
      </c>
      <c r="V28">
        <v>63</v>
      </c>
      <c r="Z28">
        <v>3</v>
      </c>
      <c r="AA28">
        <v>2</v>
      </c>
      <c r="AB28">
        <v>1</v>
      </c>
      <c r="AC28">
        <v>91</v>
      </c>
      <c r="AD28">
        <v>34</v>
      </c>
      <c r="AE28">
        <v>57</v>
      </c>
      <c r="AF28">
        <v>3</v>
      </c>
      <c r="AG28">
        <v>1</v>
      </c>
      <c r="AH28">
        <v>2</v>
      </c>
      <c r="AI28">
        <v>2</v>
      </c>
      <c r="AJ28">
        <v>0</v>
      </c>
      <c r="AK28">
        <v>2</v>
      </c>
      <c r="AO28">
        <v>214</v>
      </c>
      <c r="AP28">
        <v>82</v>
      </c>
      <c r="AQ28">
        <v>132</v>
      </c>
    </row>
    <row r="29" spans="1:43">
      <c r="A29">
        <v>2015</v>
      </c>
      <c r="B29">
        <v>219</v>
      </c>
      <c r="C29">
        <v>73</v>
      </c>
      <c r="D29">
        <v>146</v>
      </c>
      <c r="E29">
        <v>5138</v>
      </c>
      <c r="F29">
        <v>1690</v>
      </c>
      <c r="G29">
        <v>3448</v>
      </c>
      <c r="H29">
        <v>873</v>
      </c>
      <c r="I29">
        <v>476</v>
      </c>
      <c r="J29">
        <v>397</v>
      </c>
      <c r="K29">
        <v>1054</v>
      </c>
      <c r="L29">
        <v>652</v>
      </c>
      <c r="M29">
        <v>402</v>
      </c>
      <c r="N29">
        <v>644</v>
      </c>
      <c r="O29">
        <v>301</v>
      </c>
      <c r="P29">
        <v>343</v>
      </c>
      <c r="Q29">
        <v>5511</v>
      </c>
      <c r="R29">
        <v>2997</v>
      </c>
      <c r="S29">
        <v>2514</v>
      </c>
      <c r="T29">
        <v>3048</v>
      </c>
      <c r="U29">
        <v>1273</v>
      </c>
      <c r="V29">
        <v>1775</v>
      </c>
      <c r="W29">
        <v>949</v>
      </c>
      <c r="X29">
        <v>413</v>
      </c>
      <c r="Y29">
        <v>536</v>
      </c>
      <c r="Z29">
        <v>1323</v>
      </c>
      <c r="AA29">
        <v>581</v>
      </c>
      <c r="AB29">
        <v>742</v>
      </c>
      <c r="AC29">
        <v>886</v>
      </c>
      <c r="AD29">
        <v>375</v>
      </c>
      <c r="AE29">
        <v>511</v>
      </c>
      <c r="AF29">
        <v>5173</v>
      </c>
      <c r="AG29">
        <v>2198</v>
      </c>
      <c r="AH29">
        <v>2975</v>
      </c>
      <c r="AI29">
        <v>5833</v>
      </c>
      <c r="AJ29">
        <v>3213</v>
      </c>
      <c r="AK29">
        <v>2620</v>
      </c>
      <c r="AL29">
        <v>217</v>
      </c>
      <c r="AM29">
        <v>116</v>
      </c>
      <c r="AN29">
        <v>101</v>
      </c>
      <c r="AO29">
        <v>30868</v>
      </c>
      <c r="AP29">
        <v>14358</v>
      </c>
      <c r="AQ29">
        <v>16510</v>
      </c>
    </row>
    <row r="30" spans="1:43">
      <c r="A30" t="s">
        <v>89</v>
      </c>
      <c r="B30">
        <v>8</v>
      </c>
      <c r="C30">
        <v>3</v>
      </c>
      <c r="D30">
        <v>5</v>
      </c>
      <c r="E30">
        <v>198</v>
      </c>
      <c r="F30">
        <v>77</v>
      </c>
      <c r="G30">
        <v>121</v>
      </c>
      <c r="H30">
        <v>3</v>
      </c>
      <c r="I30">
        <v>0</v>
      </c>
      <c r="J30">
        <v>3</v>
      </c>
      <c r="K30">
        <v>22</v>
      </c>
      <c r="L30">
        <v>5</v>
      </c>
      <c r="M30">
        <v>17</v>
      </c>
      <c r="N30">
        <v>44</v>
      </c>
      <c r="O30">
        <v>21</v>
      </c>
      <c r="P30">
        <v>23</v>
      </c>
      <c r="Q30">
        <v>48</v>
      </c>
      <c r="R30">
        <v>23</v>
      </c>
      <c r="S30">
        <v>25</v>
      </c>
      <c r="T30">
        <v>53</v>
      </c>
      <c r="U30">
        <v>30</v>
      </c>
      <c r="V30">
        <v>23</v>
      </c>
      <c r="W30">
        <v>31</v>
      </c>
      <c r="X30">
        <v>13</v>
      </c>
      <c r="Y30">
        <v>18</v>
      </c>
      <c r="Z30">
        <v>51</v>
      </c>
      <c r="AA30">
        <v>21</v>
      </c>
      <c r="AB30">
        <v>30</v>
      </c>
      <c r="AC30">
        <v>31</v>
      </c>
      <c r="AD30">
        <v>9</v>
      </c>
      <c r="AE30">
        <v>22</v>
      </c>
      <c r="AF30">
        <v>102</v>
      </c>
      <c r="AG30">
        <v>39</v>
      </c>
      <c r="AH30">
        <v>63</v>
      </c>
      <c r="AI30">
        <v>36</v>
      </c>
      <c r="AJ30">
        <v>14</v>
      </c>
      <c r="AK30">
        <v>22</v>
      </c>
      <c r="AL30">
        <v>3</v>
      </c>
      <c r="AM30">
        <v>0</v>
      </c>
      <c r="AN30">
        <v>3</v>
      </c>
      <c r="AO30">
        <v>630</v>
      </c>
      <c r="AP30">
        <v>255</v>
      </c>
      <c r="AQ30">
        <v>375</v>
      </c>
    </row>
    <row r="31" spans="1:43">
      <c r="A31" t="s">
        <v>90</v>
      </c>
      <c r="B31">
        <v>34</v>
      </c>
      <c r="C31">
        <v>12</v>
      </c>
      <c r="D31">
        <v>22</v>
      </c>
      <c r="E31">
        <v>692</v>
      </c>
      <c r="F31">
        <v>228</v>
      </c>
      <c r="G31">
        <v>464</v>
      </c>
      <c r="H31">
        <v>5</v>
      </c>
      <c r="I31">
        <v>1</v>
      </c>
      <c r="J31">
        <v>4</v>
      </c>
      <c r="K31">
        <v>65</v>
      </c>
      <c r="L31">
        <v>29</v>
      </c>
      <c r="M31">
        <v>36</v>
      </c>
      <c r="N31">
        <v>49</v>
      </c>
      <c r="O31">
        <v>20</v>
      </c>
      <c r="P31">
        <v>29</v>
      </c>
      <c r="Q31">
        <v>306</v>
      </c>
      <c r="R31">
        <v>140</v>
      </c>
      <c r="S31">
        <v>166</v>
      </c>
      <c r="T31">
        <v>309</v>
      </c>
      <c r="U31">
        <v>111</v>
      </c>
      <c r="V31">
        <v>198</v>
      </c>
      <c r="W31">
        <v>121</v>
      </c>
      <c r="X31">
        <v>37</v>
      </c>
      <c r="Y31">
        <v>84</v>
      </c>
      <c r="Z31">
        <v>195</v>
      </c>
      <c r="AA31">
        <v>90</v>
      </c>
      <c r="AB31">
        <v>105</v>
      </c>
      <c r="AC31">
        <v>97</v>
      </c>
      <c r="AD31">
        <v>42</v>
      </c>
      <c r="AE31">
        <v>55</v>
      </c>
      <c r="AF31">
        <v>688</v>
      </c>
      <c r="AG31">
        <v>282</v>
      </c>
      <c r="AH31">
        <v>406</v>
      </c>
      <c r="AI31">
        <v>139</v>
      </c>
      <c r="AJ31">
        <v>63</v>
      </c>
      <c r="AK31">
        <v>76</v>
      </c>
      <c r="AL31">
        <v>15</v>
      </c>
      <c r="AM31">
        <v>4</v>
      </c>
      <c r="AN31">
        <v>11</v>
      </c>
      <c r="AO31">
        <v>2715</v>
      </c>
      <c r="AP31">
        <v>1059</v>
      </c>
      <c r="AQ31">
        <v>1656</v>
      </c>
    </row>
    <row r="32" spans="1:43">
      <c r="A32" t="s">
        <v>91</v>
      </c>
      <c r="B32">
        <v>34</v>
      </c>
      <c r="C32">
        <v>10</v>
      </c>
      <c r="D32">
        <v>24</v>
      </c>
      <c r="E32">
        <v>525</v>
      </c>
      <c r="F32">
        <v>154</v>
      </c>
      <c r="G32">
        <v>371</v>
      </c>
      <c r="H32">
        <v>21</v>
      </c>
      <c r="I32">
        <v>17</v>
      </c>
      <c r="J32">
        <v>4</v>
      </c>
      <c r="K32">
        <v>73</v>
      </c>
      <c r="L32">
        <v>30</v>
      </c>
      <c r="M32">
        <v>43</v>
      </c>
      <c r="N32">
        <v>48</v>
      </c>
      <c r="O32">
        <v>25</v>
      </c>
      <c r="P32">
        <v>23</v>
      </c>
      <c r="Q32">
        <v>344</v>
      </c>
      <c r="R32">
        <v>165</v>
      </c>
      <c r="S32">
        <v>179</v>
      </c>
      <c r="T32">
        <v>223</v>
      </c>
      <c r="U32">
        <v>72</v>
      </c>
      <c r="V32">
        <v>151</v>
      </c>
      <c r="W32">
        <v>86</v>
      </c>
      <c r="X32">
        <v>31</v>
      </c>
      <c r="Y32">
        <v>55</v>
      </c>
      <c r="Z32">
        <v>145</v>
      </c>
      <c r="AA32">
        <v>48</v>
      </c>
      <c r="AB32">
        <v>97</v>
      </c>
      <c r="AC32">
        <v>55</v>
      </c>
      <c r="AD32">
        <v>18</v>
      </c>
      <c r="AE32">
        <v>37</v>
      </c>
      <c r="AF32">
        <v>601</v>
      </c>
      <c r="AG32">
        <v>235</v>
      </c>
      <c r="AH32">
        <v>366</v>
      </c>
      <c r="AI32">
        <v>191</v>
      </c>
      <c r="AJ32">
        <v>78</v>
      </c>
      <c r="AK32">
        <v>113</v>
      </c>
      <c r="AL32">
        <v>7</v>
      </c>
      <c r="AM32">
        <v>4</v>
      </c>
      <c r="AN32">
        <v>3</v>
      </c>
      <c r="AO32">
        <v>2353</v>
      </c>
      <c r="AP32">
        <v>887</v>
      </c>
      <c r="AQ32">
        <v>1466</v>
      </c>
    </row>
    <row r="33" spans="1:43">
      <c r="A33" t="s">
        <v>92</v>
      </c>
      <c r="B33">
        <v>22</v>
      </c>
      <c r="C33">
        <v>8</v>
      </c>
      <c r="D33">
        <v>14</v>
      </c>
      <c r="E33">
        <v>490</v>
      </c>
      <c r="F33">
        <v>164</v>
      </c>
      <c r="G33">
        <v>326</v>
      </c>
      <c r="H33">
        <v>65</v>
      </c>
      <c r="I33">
        <v>31</v>
      </c>
      <c r="J33">
        <v>34</v>
      </c>
      <c r="K33">
        <v>82</v>
      </c>
      <c r="L33">
        <v>39</v>
      </c>
      <c r="M33">
        <v>43</v>
      </c>
      <c r="N33">
        <v>54</v>
      </c>
      <c r="O33">
        <v>30</v>
      </c>
      <c r="P33">
        <v>24</v>
      </c>
      <c r="Q33">
        <v>515</v>
      </c>
      <c r="R33">
        <v>261</v>
      </c>
      <c r="S33">
        <v>254</v>
      </c>
      <c r="T33">
        <v>218</v>
      </c>
      <c r="U33">
        <v>75</v>
      </c>
      <c r="V33">
        <v>143</v>
      </c>
      <c r="W33">
        <v>76</v>
      </c>
      <c r="X33">
        <v>18</v>
      </c>
      <c r="Y33">
        <v>58</v>
      </c>
      <c r="Z33">
        <v>109</v>
      </c>
      <c r="AA33">
        <v>43</v>
      </c>
      <c r="AB33">
        <v>66</v>
      </c>
      <c r="AC33">
        <v>103</v>
      </c>
      <c r="AD33">
        <v>45</v>
      </c>
      <c r="AE33">
        <v>58</v>
      </c>
      <c r="AF33">
        <v>594</v>
      </c>
      <c r="AG33">
        <v>220</v>
      </c>
      <c r="AH33">
        <v>374</v>
      </c>
      <c r="AI33">
        <v>259</v>
      </c>
      <c r="AJ33">
        <v>114</v>
      </c>
      <c r="AK33">
        <v>145</v>
      </c>
      <c r="AL33">
        <v>8</v>
      </c>
      <c r="AM33">
        <v>4</v>
      </c>
      <c r="AN33">
        <v>4</v>
      </c>
      <c r="AO33">
        <v>2595</v>
      </c>
      <c r="AP33">
        <v>1052</v>
      </c>
      <c r="AQ33">
        <v>1543</v>
      </c>
    </row>
    <row r="34" spans="1:43">
      <c r="A34" t="s">
        <v>93</v>
      </c>
      <c r="B34">
        <v>25</v>
      </c>
      <c r="C34">
        <v>7</v>
      </c>
      <c r="D34">
        <v>18</v>
      </c>
      <c r="E34">
        <v>385</v>
      </c>
      <c r="F34">
        <v>118</v>
      </c>
      <c r="G34">
        <v>267</v>
      </c>
      <c r="H34">
        <v>58</v>
      </c>
      <c r="I34">
        <v>34</v>
      </c>
      <c r="J34">
        <v>24</v>
      </c>
      <c r="K34">
        <v>89</v>
      </c>
      <c r="L34">
        <v>52</v>
      </c>
      <c r="M34">
        <v>37</v>
      </c>
      <c r="N34">
        <v>53</v>
      </c>
      <c r="O34">
        <v>21</v>
      </c>
      <c r="P34">
        <v>32</v>
      </c>
      <c r="Q34">
        <v>567</v>
      </c>
      <c r="R34">
        <v>295</v>
      </c>
      <c r="S34">
        <v>272</v>
      </c>
      <c r="T34">
        <v>294</v>
      </c>
      <c r="U34">
        <v>113</v>
      </c>
      <c r="V34">
        <v>181</v>
      </c>
      <c r="W34">
        <v>51</v>
      </c>
      <c r="X34">
        <v>20</v>
      </c>
      <c r="Y34">
        <v>31</v>
      </c>
      <c r="Z34">
        <v>119</v>
      </c>
      <c r="AA34">
        <v>52</v>
      </c>
      <c r="AB34">
        <v>67</v>
      </c>
      <c r="AC34">
        <v>83</v>
      </c>
      <c r="AD34">
        <v>33</v>
      </c>
      <c r="AE34">
        <v>50</v>
      </c>
      <c r="AF34">
        <v>480</v>
      </c>
      <c r="AG34">
        <v>164</v>
      </c>
      <c r="AH34">
        <v>316</v>
      </c>
      <c r="AI34">
        <v>359</v>
      </c>
      <c r="AJ34">
        <v>172</v>
      </c>
      <c r="AK34">
        <v>187</v>
      </c>
      <c r="AL34">
        <v>26</v>
      </c>
      <c r="AM34">
        <v>9</v>
      </c>
      <c r="AN34">
        <v>17</v>
      </c>
      <c r="AO34">
        <v>2589</v>
      </c>
      <c r="AP34">
        <v>1090</v>
      </c>
      <c r="AQ34">
        <v>1499</v>
      </c>
    </row>
    <row r="35" spans="1:43">
      <c r="A35" t="s">
        <v>94</v>
      </c>
      <c r="B35">
        <v>11</v>
      </c>
      <c r="C35">
        <v>2</v>
      </c>
      <c r="D35">
        <v>9</v>
      </c>
      <c r="E35">
        <v>485</v>
      </c>
      <c r="F35">
        <v>124</v>
      </c>
      <c r="G35">
        <v>361</v>
      </c>
      <c r="H35">
        <v>100</v>
      </c>
      <c r="I35">
        <v>53</v>
      </c>
      <c r="J35">
        <v>47</v>
      </c>
      <c r="K35">
        <v>134</v>
      </c>
      <c r="L35">
        <v>83</v>
      </c>
      <c r="M35">
        <v>51</v>
      </c>
      <c r="N35">
        <v>47</v>
      </c>
      <c r="O35">
        <v>22</v>
      </c>
      <c r="P35">
        <v>25</v>
      </c>
      <c r="Q35">
        <v>707</v>
      </c>
      <c r="R35">
        <v>367</v>
      </c>
      <c r="S35">
        <v>340</v>
      </c>
      <c r="T35">
        <v>399</v>
      </c>
      <c r="U35">
        <v>151</v>
      </c>
      <c r="V35">
        <v>248</v>
      </c>
      <c r="W35">
        <v>77</v>
      </c>
      <c r="X35">
        <v>27</v>
      </c>
      <c r="Y35">
        <v>50</v>
      </c>
      <c r="Z35">
        <v>131</v>
      </c>
      <c r="AA35">
        <v>58</v>
      </c>
      <c r="AB35">
        <v>73</v>
      </c>
      <c r="AC35">
        <v>135</v>
      </c>
      <c r="AD35">
        <v>55</v>
      </c>
      <c r="AE35">
        <v>80</v>
      </c>
      <c r="AF35">
        <v>562</v>
      </c>
      <c r="AG35">
        <v>219</v>
      </c>
      <c r="AH35">
        <v>343</v>
      </c>
      <c r="AI35">
        <v>529</v>
      </c>
      <c r="AJ35">
        <v>277</v>
      </c>
      <c r="AK35">
        <v>252</v>
      </c>
      <c r="AL35">
        <v>25</v>
      </c>
      <c r="AM35">
        <v>16</v>
      </c>
      <c r="AN35">
        <v>9</v>
      </c>
      <c r="AO35">
        <v>3342</v>
      </c>
      <c r="AP35">
        <v>1454</v>
      </c>
      <c r="AQ35">
        <v>1888</v>
      </c>
    </row>
    <row r="36" spans="1:43">
      <c r="A36" t="s">
        <v>95</v>
      </c>
      <c r="B36">
        <v>25</v>
      </c>
      <c r="C36">
        <v>11</v>
      </c>
      <c r="D36">
        <v>14</v>
      </c>
      <c r="E36">
        <v>391</v>
      </c>
      <c r="F36">
        <v>123</v>
      </c>
      <c r="G36">
        <v>268</v>
      </c>
      <c r="H36">
        <v>67</v>
      </c>
      <c r="I36">
        <v>42</v>
      </c>
      <c r="J36">
        <v>25</v>
      </c>
      <c r="K36">
        <v>114</v>
      </c>
      <c r="L36">
        <v>78</v>
      </c>
      <c r="M36">
        <v>36</v>
      </c>
      <c r="N36">
        <v>54</v>
      </c>
      <c r="O36">
        <v>25</v>
      </c>
      <c r="P36">
        <v>29</v>
      </c>
      <c r="Q36">
        <v>556</v>
      </c>
      <c r="R36">
        <v>310</v>
      </c>
      <c r="S36">
        <v>246</v>
      </c>
      <c r="T36">
        <v>236</v>
      </c>
      <c r="U36">
        <v>89</v>
      </c>
      <c r="V36">
        <v>147</v>
      </c>
      <c r="W36">
        <v>61</v>
      </c>
      <c r="X36">
        <v>24</v>
      </c>
      <c r="Y36">
        <v>37</v>
      </c>
      <c r="Z36">
        <v>105</v>
      </c>
      <c r="AA36">
        <v>47</v>
      </c>
      <c r="AB36">
        <v>58</v>
      </c>
      <c r="AC36">
        <v>48</v>
      </c>
      <c r="AD36">
        <v>18</v>
      </c>
      <c r="AE36">
        <v>30</v>
      </c>
      <c r="AF36">
        <v>436</v>
      </c>
      <c r="AG36">
        <v>196</v>
      </c>
      <c r="AH36">
        <v>240</v>
      </c>
      <c r="AI36">
        <v>575</v>
      </c>
      <c r="AJ36">
        <v>306</v>
      </c>
      <c r="AK36">
        <v>269</v>
      </c>
      <c r="AL36">
        <v>14</v>
      </c>
      <c r="AM36">
        <v>6</v>
      </c>
      <c r="AN36">
        <v>8</v>
      </c>
      <c r="AO36">
        <v>2682</v>
      </c>
      <c r="AP36">
        <v>1275</v>
      </c>
      <c r="AQ36">
        <v>1407</v>
      </c>
    </row>
    <row r="37" spans="1:43">
      <c r="A37" t="s">
        <v>96</v>
      </c>
      <c r="B37">
        <v>7</v>
      </c>
      <c r="C37">
        <v>0</v>
      </c>
      <c r="D37">
        <v>7</v>
      </c>
      <c r="E37">
        <v>280</v>
      </c>
      <c r="F37">
        <v>66</v>
      </c>
      <c r="G37">
        <v>214</v>
      </c>
      <c r="H37">
        <v>86</v>
      </c>
      <c r="I37">
        <v>48</v>
      </c>
      <c r="J37">
        <v>38</v>
      </c>
      <c r="K37">
        <v>92</v>
      </c>
      <c r="L37">
        <v>68</v>
      </c>
      <c r="M37">
        <v>24</v>
      </c>
      <c r="N37">
        <v>41</v>
      </c>
      <c r="O37">
        <v>23</v>
      </c>
      <c r="P37">
        <v>18</v>
      </c>
      <c r="Q37">
        <v>450</v>
      </c>
      <c r="R37">
        <v>258</v>
      </c>
      <c r="S37">
        <v>192</v>
      </c>
      <c r="T37">
        <v>199</v>
      </c>
      <c r="U37">
        <v>86</v>
      </c>
      <c r="V37">
        <v>113</v>
      </c>
      <c r="W37">
        <v>47</v>
      </c>
      <c r="X37">
        <v>20</v>
      </c>
      <c r="Y37">
        <v>27</v>
      </c>
      <c r="Z37">
        <v>86</v>
      </c>
      <c r="AA37">
        <v>36</v>
      </c>
      <c r="AB37">
        <v>50</v>
      </c>
      <c r="AC37">
        <v>51</v>
      </c>
      <c r="AD37">
        <v>25</v>
      </c>
      <c r="AE37">
        <v>26</v>
      </c>
      <c r="AF37">
        <v>290</v>
      </c>
      <c r="AG37">
        <v>156</v>
      </c>
      <c r="AH37">
        <v>134</v>
      </c>
      <c r="AI37">
        <v>477</v>
      </c>
      <c r="AJ37">
        <v>252</v>
      </c>
      <c r="AK37">
        <v>225</v>
      </c>
      <c r="AL37">
        <v>15</v>
      </c>
      <c r="AM37">
        <v>9</v>
      </c>
      <c r="AN37">
        <v>6</v>
      </c>
      <c r="AO37">
        <v>2121</v>
      </c>
      <c r="AP37">
        <v>1047</v>
      </c>
      <c r="AQ37">
        <v>1074</v>
      </c>
    </row>
    <row r="38" spans="1:43">
      <c r="A38" t="s">
        <v>97</v>
      </c>
      <c r="B38">
        <v>10</v>
      </c>
      <c r="C38">
        <v>5</v>
      </c>
      <c r="D38">
        <v>5</v>
      </c>
      <c r="E38">
        <v>658</v>
      </c>
      <c r="F38">
        <v>247</v>
      </c>
      <c r="G38">
        <v>411</v>
      </c>
      <c r="H38">
        <v>116</v>
      </c>
      <c r="I38">
        <v>59</v>
      </c>
      <c r="J38">
        <v>57</v>
      </c>
      <c r="K38">
        <v>123</v>
      </c>
      <c r="L38">
        <v>89</v>
      </c>
      <c r="M38">
        <v>34</v>
      </c>
      <c r="N38">
        <v>50</v>
      </c>
      <c r="O38">
        <v>29</v>
      </c>
      <c r="P38">
        <v>21</v>
      </c>
      <c r="Q38">
        <v>767</v>
      </c>
      <c r="R38">
        <v>439</v>
      </c>
      <c r="S38">
        <v>328</v>
      </c>
      <c r="T38">
        <v>470</v>
      </c>
      <c r="U38">
        <v>220</v>
      </c>
      <c r="V38">
        <v>250</v>
      </c>
      <c r="W38">
        <v>124</v>
      </c>
      <c r="X38">
        <v>80</v>
      </c>
      <c r="Y38">
        <v>44</v>
      </c>
      <c r="Z38">
        <v>139</v>
      </c>
      <c r="AA38">
        <v>69</v>
      </c>
      <c r="AB38">
        <v>70</v>
      </c>
      <c r="AC38">
        <v>92</v>
      </c>
      <c r="AD38">
        <v>46</v>
      </c>
      <c r="AE38">
        <v>46</v>
      </c>
      <c r="AF38">
        <v>392</v>
      </c>
      <c r="AG38">
        <v>186</v>
      </c>
      <c r="AH38">
        <v>206</v>
      </c>
      <c r="AI38">
        <v>928</v>
      </c>
      <c r="AJ38">
        <v>538</v>
      </c>
      <c r="AK38">
        <v>390</v>
      </c>
      <c r="AL38">
        <v>35</v>
      </c>
      <c r="AM38">
        <v>22</v>
      </c>
      <c r="AN38">
        <v>13</v>
      </c>
      <c r="AO38">
        <v>3904</v>
      </c>
      <c r="AP38">
        <v>2029</v>
      </c>
      <c r="AQ38">
        <v>1875</v>
      </c>
    </row>
    <row r="39" spans="1:43">
      <c r="A39" t="s">
        <v>98</v>
      </c>
      <c r="B39">
        <v>12</v>
      </c>
      <c r="C39">
        <v>6</v>
      </c>
      <c r="D39">
        <v>6</v>
      </c>
      <c r="E39">
        <v>412</v>
      </c>
      <c r="F39">
        <v>147</v>
      </c>
      <c r="G39">
        <v>265</v>
      </c>
      <c r="H39">
        <v>160</v>
      </c>
      <c r="I39">
        <v>78</v>
      </c>
      <c r="J39">
        <v>82</v>
      </c>
      <c r="K39">
        <v>114</v>
      </c>
      <c r="L39">
        <v>81</v>
      </c>
      <c r="M39">
        <v>33</v>
      </c>
      <c r="N39">
        <v>41</v>
      </c>
      <c r="O39">
        <v>16</v>
      </c>
      <c r="P39">
        <v>25</v>
      </c>
      <c r="Q39">
        <v>527</v>
      </c>
      <c r="R39">
        <v>315</v>
      </c>
      <c r="S39">
        <v>212</v>
      </c>
      <c r="T39">
        <v>237</v>
      </c>
      <c r="U39">
        <v>120</v>
      </c>
      <c r="V39">
        <v>117</v>
      </c>
      <c r="W39">
        <v>73</v>
      </c>
      <c r="X39">
        <v>37</v>
      </c>
      <c r="Y39">
        <v>36</v>
      </c>
      <c r="Z39">
        <v>93</v>
      </c>
      <c r="AA39">
        <v>40</v>
      </c>
      <c r="AB39">
        <v>53</v>
      </c>
      <c r="AC39">
        <v>60</v>
      </c>
      <c r="AD39">
        <v>30</v>
      </c>
      <c r="AE39">
        <v>30</v>
      </c>
      <c r="AF39">
        <v>359</v>
      </c>
      <c r="AG39">
        <v>171</v>
      </c>
      <c r="AH39">
        <v>188</v>
      </c>
      <c r="AI39">
        <v>786</v>
      </c>
      <c r="AJ39">
        <v>470</v>
      </c>
      <c r="AK39">
        <v>316</v>
      </c>
      <c r="AL39">
        <v>39</v>
      </c>
      <c r="AM39">
        <v>25</v>
      </c>
      <c r="AN39">
        <v>14</v>
      </c>
      <c r="AO39">
        <v>2913</v>
      </c>
      <c r="AP39">
        <v>1536</v>
      </c>
      <c r="AQ39">
        <v>1377</v>
      </c>
    </row>
    <row r="40" spans="1:43">
      <c r="A40" t="s">
        <v>99</v>
      </c>
      <c r="B40">
        <v>5</v>
      </c>
      <c r="C40">
        <v>1</v>
      </c>
      <c r="D40">
        <v>4</v>
      </c>
      <c r="E40">
        <v>274</v>
      </c>
      <c r="F40">
        <v>115</v>
      </c>
      <c r="G40">
        <v>159</v>
      </c>
      <c r="H40">
        <v>107</v>
      </c>
      <c r="I40">
        <v>68</v>
      </c>
      <c r="J40">
        <v>39</v>
      </c>
      <c r="K40">
        <v>51</v>
      </c>
      <c r="L40">
        <v>45</v>
      </c>
      <c r="M40">
        <v>6</v>
      </c>
      <c r="N40">
        <v>50</v>
      </c>
      <c r="O40">
        <v>22</v>
      </c>
      <c r="P40">
        <v>28</v>
      </c>
      <c r="Q40">
        <v>316</v>
      </c>
      <c r="R40">
        <v>173</v>
      </c>
      <c r="S40">
        <v>143</v>
      </c>
      <c r="T40">
        <v>119</v>
      </c>
      <c r="U40">
        <v>74</v>
      </c>
      <c r="V40">
        <v>45</v>
      </c>
      <c r="W40">
        <v>22</v>
      </c>
      <c r="X40">
        <v>8</v>
      </c>
      <c r="Y40">
        <v>14</v>
      </c>
      <c r="Z40">
        <v>46</v>
      </c>
      <c r="AA40">
        <v>22</v>
      </c>
      <c r="AB40">
        <v>24</v>
      </c>
      <c r="AC40">
        <v>18</v>
      </c>
      <c r="AD40">
        <v>8</v>
      </c>
      <c r="AE40">
        <v>10</v>
      </c>
      <c r="AF40">
        <v>127</v>
      </c>
      <c r="AG40">
        <v>59</v>
      </c>
      <c r="AH40">
        <v>68</v>
      </c>
      <c r="AI40">
        <v>556</v>
      </c>
      <c r="AJ40">
        <v>318</v>
      </c>
      <c r="AK40">
        <v>238</v>
      </c>
      <c r="AL40">
        <v>24</v>
      </c>
      <c r="AM40">
        <v>16</v>
      </c>
      <c r="AN40">
        <v>8</v>
      </c>
      <c r="AO40">
        <v>1715</v>
      </c>
      <c r="AP40">
        <v>929</v>
      </c>
      <c r="AQ40">
        <v>786</v>
      </c>
    </row>
    <row r="41" spans="1:43">
      <c r="A41" t="s">
        <v>100</v>
      </c>
      <c r="B41">
        <v>9</v>
      </c>
      <c r="C41">
        <v>1</v>
      </c>
      <c r="D41">
        <v>8</v>
      </c>
      <c r="E41">
        <v>103</v>
      </c>
      <c r="F41">
        <v>38</v>
      </c>
      <c r="G41">
        <v>65</v>
      </c>
      <c r="H41">
        <v>73</v>
      </c>
      <c r="I41">
        <v>38</v>
      </c>
      <c r="J41">
        <v>35</v>
      </c>
      <c r="K41">
        <v>33</v>
      </c>
      <c r="L41">
        <v>24</v>
      </c>
      <c r="M41">
        <v>9</v>
      </c>
      <c r="N41">
        <v>3</v>
      </c>
      <c r="O41">
        <v>3</v>
      </c>
      <c r="P41">
        <v>0</v>
      </c>
      <c r="Q41">
        <v>227</v>
      </c>
      <c r="R41">
        <v>143</v>
      </c>
      <c r="S41">
        <v>84</v>
      </c>
      <c r="T41">
        <v>38</v>
      </c>
      <c r="U41">
        <v>19</v>
      </c>
      <c r="V41">
        <v>19</v>
      </c>
      <c r="W41">
        <v>55</v>
      </c>
      <c r="X41">
        <v>37</v>
      </c>
      <c r="Y41">
        <v>18</v>
      </c>
      <c r="Z41">
        <v>31</v>
      </c>
      <c r="AA41">
        <v>17</v>
      </c>
      <c r="AB41">
        <v>14</v>
      </c>
      <c r="AC41">
        <v>1</v>
      </c>
      <c r="AD41">
        <v>1</v>
      </c>
      <c r="AE41">
        <v>0</v>
      </c>
      <c r="AF41">
        <v>126</v>
      </c>
      <c r="AG41">
        <v>69</v>
      </c>
      <c r="AH41">
        <v>57</v>
      </c>
      <c r="AI41">
        <v>578</v>
      </c>
      <c r="AJ41">
        <v>370</v>
      </c>
      <c r="AK41">
        <v>208</v>
      </c>
      <c r="AL41">
        <v>3</v>
      </c>
      <c r="AM41">
        <v>1</v>
      </c>
      <c r="AN41">
        <v>2</v>
      </c>
      <c r="AO41">
        <v>1280</v>
      </c>
      <c r="AP41">
        <v>761</v>
      </c>
      <c r="AQ41">
        <v>519</v>
      </c>
    </row>
    <row r="42" spans="1:43">
      <c r="A42" t="s">
        <v>101</v>
      </c>
      <c r="E42">
        <v>130</v>
      </c>
      <c r="F42">
        <v>50</v>
      </c>
      <c r="G42">
        <v>80</v>
      </c>
      <c r="H42">
        <v>10</v>
      </c>
      <c r="I42">
        <v>6</v>
      </c>
      <c r="J42">
        <v>4</v>
      </c>
      <c r="K42">
        <v>22</v>
      </c>
      <c r="L42">
        <v>14</v>
      </c>
      <c r="M42">
        <v>8</v>
      </c>
      <c r="N42">
        <v>8</v>
      </c>
      <c r="O42">
        <v>4</v>
      </c>
      <c r="P42">
        <v>4</v>
      </c>
      <c r="Q42">
        <v>153</v>
      </c>
      <c r="R42">
        <v>91</v>
      </c>
      <c r="S42">
        <v>62</v>
      </c>
      <c r="T42">
        <v>35</v>
      </c>
      <c r="U42">
        <v>17</v>
      </c>
      <c r="V42">
        <v>18</v>
      </c>
      <c r="W42">
        <v>26</v>
      </c>
      <c r="X42">
        <v>14</v>
      </c>
      <c r="Y42">
        <v>12</v>
      </c>
      <c r="Z42">
        <v>31</v>
      </c>
      <c r="AA42">
        <v>13</v>
      </c>
      <c r="AB42">
        <v>18</v>
      </c>
      <c r="AC42">
        <v>9</v>
      </c>
      <c r="AD42">
        <v>3</v>
      </c>
      <c r="AE42">
        <v>6</v>
      </c>
      <c r="AF42">
        <v>67</v>
      </c>
      <c r="AG42">
        <v>36</v>
      </c>
      <c r="AH42">
        <v>31</v>
      </c>
      <c r="AI42">
        <v>371</v>
      </c>
      <c r="AJ42">
        <v>218</v>
      </c>
      <c r="AK42">
        <v>153</v>
      </c>
      <c r="AL42">
        <v>3</v>
      </c>
      <c r="AM42">
        <v>0</v>
      </c>
      <c r="AN42">
        <v>3</v>
      </c>
      <c r="AO42">
        <v>865</v>
      </c>
      <c r="AP42">
        <v>466</v>
      </c>
      <c r="AQ42">
        <v>399</v>
      </c>
    </row>
    <row r="43" spans="1:43">
      <c r="A43" t="s">
        <v>103</v>
      </c>
      <c r="W43">
        <v>11</v>
      </c>
      <c r="X43">
        <v>11</v>
      </c>
      <c r="Y43">
        <v>0</v>
      </c>
      <c r="Z43">
        <v>1</v>
      </c>
      <c r="AA43">
        <v>0</v>
      </c>
      <c r="AB43">
        <v>1</v>
      </c>
      <c r="AF43">
        <v>10</v>
      </c>
      <c r="AG43">
        <v>10</v>
      </c>
      <c r="AH43">
        <v>0</v>
      </c>
      <c r="AI43">
        <v>1</v>
      </c>
      <c r="AJ43">
        <v>0</v>
      </c>
      <c r="AK43">
        <v>1</v>
      </c>
      <c r="AO43">
        <v>23</v>
      </c>
      <c r="AP43">
        <v>21</v>
      </c>
      <c r="AQ43">
        <v>2</v>
      </c>
    </row>
    <row r="44" spans="1:43">
      <c r="A44" t="s">
        <v>104</v>
      </c>
      <c r="AF44">
        <v>25</v>
      </c>
      <c r="AG44">
        <v>25</v>
      </c>
      <c r="AH44">
        <v>0</v>
      </c>
      <c r="AO44">
        <v>25</v>
      </c>
      <c r="AP44">
        <v>25</v>
      </c>
      <c r="AQ44">
        <v>0</v>
      </c>
    </row>
    <row r="45" spans="1:43">
      <c r="A45" t="s">
        <v>105</v>
      </c>
      <c r="B45">
        <v>15</v>
      </c>
      <c r="C45">
        <v>7</v>
      </c>
      <c r="D45">
        <v>8</v>
      </c>
      <c r="E45">
        <v>68</v>
      </c>
      <c r="F45">
        <v>22</v>
      </c>
      <c r="G45">
        <v>46</v>
      </c>
      <c r="K45">
        <v>30</v>
      </c>
      <c r="L45">
        <v>11</v>
      </c>
      <c r="M45">
        <v>19</v>
      </c>
      <c r="N45">
        <v>88</v>
      </c>
      <c r="O45">
        <v>37</v>
      </c>
      <c r="P45">
        <v>51</v>
      </c>
      <c r="Q45">
        <v>10</v>
      </c>
      <c r="R45">
        <v>5</v>
      </c>
      <c r="S45">
        <v>5</v>
      </c>
      <c r="T45">
        <v>129</v>
      </c>
      <c r="U45">
        <v>54</v>
      </c>
      <c r="V45">
        <v>75</v>
      </c>
      <c r="W45">
        <v>70</v>
      </c>
      <c r="X45">
        <v>23</v>
      </c>
      <c r="Y45">
        <v>47</v>
      </c>
      <c r="Z45">
        <v>13</v>
      </c>
      <c r="AA45">
        <v>9</v>
      </c>
      <c r="AB45">
        <v>4</v>
      </c>
      <c r="AC45">
        <v>22</v>
      </c>
      <c r="AD45">
        <v>12</v>
      </c>
      <c r="AE45">
        <v>10</v>
      </c>
      <c r="AF45">
        <v>179</v>
      </c>
      <c r="AG45">
        <v>72</v>
      </c>
      <c r="AH45">
        <v>107</v>
      </c>
      <c r="AI45">
        <v>11</v>
      </c>
      <c r="AJ45">
        <v>4</v>
      </c>
      <c r="AK45">
        <v>7</v>
      </c>
      <c r="AO45">
        <v>635</v>
      </c>
      <c r="AP45">
        <v>256</v>
      </c>
      <c r="AQ45">
        <v>379</v>
      </c>
    </row>
    <row r="46" spans="1:43">
      <c r="A46" t="s">
        <v>106</v>
      </c>
      <c r="N46">
        <v>6</v>
      </c>
      <c r="O46">
        <v>2</v>
      </c>
      <c r="P46">
        <v>4</v>
      </c>
      <c r="Q46">
        <v>5</v>
      </c>
      <c r="R46">
        <v>4</v>
      </c>
      <c r="S46">
        <v>1</v>
      </c>
      <c r="AF46">
        <v>24</v>
      </c>
      <c r="AG46">
        <v>14</v>
      </c>
      <c r="AH46">
        <v>10</v>
      </c>
      <c r="AO46">
        <v>35</v>
      </c>
      <c r="AP46">
        <v>20</v>
      </c>
      <c r="AQ46">
        <v>15</v>
      </c>
    </row>
    <row r="47" spans="1:43">
      <c r="A47" t="s">
        <v>107</v>
      </c>
      <c r="N47">
        <v>7</v>
      </c>
      <c r="O47">
        <v>1</v>
      </c>
      <c r="P47">
        <v>6</v>
      </c>
      <c r="AF47">
        <v>23</v>
      </c>
      <c r="AG47">
        <v>15</v>
      </c>
      <c r="AH47">
        <v>8</v>
      </c>
      <c r="AO47">
        <v>30</v>
      </c>
      <c r="AP47">
        <v>16</v>
      </c>
      <c r="AQ47">
        <v>14</v>
      </c>
    </row>
    <row r="48" spans="1:43">
      <c r="A48" t="s">
        <v>108</v>
      </c>
      <c r="H48">
        <v>1</v>
      </c>
      <c r="I48">
        <v>0</v>
      </c>
      <c r="J48">
        <v>1</v>
      </c>
      <c r="Q48">
        <v>6</v>
      </c>
      <c r="R48">
        <v>4</v>
      </c>
      <c r="S48">
        <v>2</v>
      </c>
      <c r="W48">
        <v>7</v>
      </c>
      <c r="X48">
        <v>7</v>
      </c>
      <c r="Y48">
        <v>0</v>
      </c>
      <c r="Z48">
        <v>3</v>
      </c>
      <c r="AA48">
        <v>2</v>
      </c>
      <c r="AB48">
        <v>1</v>
      </c>
      <c r="AC48">
        <v>1</v>
      </c>
      <c r="AD48">
        <v>0</v>
      </c>
      <c r="AE48">
        <v>1</v>
      </c>
      <c r="AF48">
        <v>49</v>
      </c>
      <c r="AG48">
        <v>17</v>
      </c>
      <c r="AH48">
        <v>32</v>
      </c>
      <c r="AI48">
        <v>2</v>
      </c>
      <c r="AJ48">
        <v>0</v>
      </c>
      <c r="AK48">
        <v>2</v>
      </c>
      <c r="AO48">
        <v>69</v>
      </c>
      <c r="AP48">
        <v>30</v>
      </c>
      <c r="AQ48">
        <v>39</v>
      </c>
    </row>
    <row r="49" spans="1:43">
      <c r="A49" t="s">
        <v>109</v>
      </c>
      <c r="E49">
        <v>12</v>
      </c>
      <c r="F49">
        <v>2</v>
      </c>
      <c r="G49">
        <v>10</v>
      </c>
      <c r="H49">
        <v>1</v>
      </c>
      <c r="I49">
        <v>1</v>
      </c>
      <c r="J49">
        <v>0</v>
      </c>
      <c r="K49">
        <v>1</v>
      </c>
      <c r="L49">
        <v>1</v>
      </c>
      <c r="M49">
        <v>0</v>
      </c>
      <c r="Q49">
        <v>3</v>
      </c>
      <c r="R49">
        <v>2</v>
      </c>
      <c r="S49">
        <v>1</v>
      </c>
      <c r="T49">
        <v>4</v>
      </c>
      <c r="U49">
        <v>2</v>
      </c>
      <c r="V49">
        <v>2</v>
      </c>
      <c r="Z49">
        <v>1</v>
      </c>
      <c r="AA49">
        <v>1</v>
      </c>
      <c r="AB49">
        <v>0</v>
      </c>
      <c r="AF49">
        <v>24</v>
      </c>
      <c r="AG49">
        <v>11</v>
      </c>
      <c r="AH49">
        <v>13</v>
      </c>
      <c r="AI49">
        <v>16</v>
      </c>
      <c r="AJ49">
        <v>12</v>
      </c>
      <c r="AK49">
        <v>4</v>
      </c>
      <c r="AO49">
        <v>62</v>
      </c>
      <c r="AP49">
        <v>32</v>
      </c>
      <c r="AQ49">
        <v>30</v>
      </c>
    </row>
    <row r="50" spans="1:43">
      <c r="A50" t="s">
        <v>110</v>
      </c>
      <c r="E50">
        <v>1</v>
      </c>
      <c r="F50">
        <v>1</v>
      </c>
      <c r="G50">
        <v>0</v>
      </c>
      <c r="Z50">
        <v>1</v>
      </c>
      <c r="AA50">
        <v>1</v>
      </c>
      <c r="AB50">
        <v>0</v>
      </c>
      <c r="AF50">
        <v>3</v>
      </c>
      <c r="AG50">
        <v>1</v>
      </c>
      <c r="AH50">
        <v>2</v>
      </c>
      <c r="AI50">
        <v>12</v>
      </c>
      <c r="AJ50">
        <v>6</v>
      </c>
      <c r="AK50">
        <v>6</v>
      </c>
      <c r="AO50">
        <v>17</v>
      </c>
      <c r="AP50">
        <v>9</v>
      </c>
      <c r="AQ50">
        <v>8</v>
      </c>
    </row>
    <row r="51" spans="1:43">
      <c r="A51" t="s">
        <v>111</v>
      </c>
      <c r="E51">
        <v>6</v>
      </c>
      <c r="F51">
        <v>2</v>
      </c>
      <c r="G51">
        <v>4</v>
      </c>
      <c r="K51">
        <v>2</v>
      </c>
      <c r="L51">
        <v>0</v>
      </c>
      <c r="M51">
        <v>2</v>
      </c>
      <c r="Q51">
        <v>2</v>
      </c>
      <c r="R51">
        <v>1</v>
      </c>
      <c r="S51">
        <v>1</v>
      </c>
      <c r="Z51">
        <v>4</v>
      </c>
      <c r="AA51">
        <v>1</v>
      </c>
      <c r="AB51">
        <v>3</v>
      </c>
      <c r="AF51">
        <v>10</v>
      </c>
      <c r="AG51">
        <v>0</v>
      </c>
      <c r="AH51">
        <v>10</v>
      </c>
      <c r="AI51">
        <v>2</v>
      </c>
      <c r="AJ51">
        <v>0</v>
      </c>
      <c r="AK51">
        <v>2</v>
      </c>
      <c r="AO51">
        <v>26</v>
      </c>
      <c r="AP51">
        <v>4</v>
      </c>
      <c r="AQ51">
        <v>22</v>
      </c>
    </row>
    <row r="52" spans="1:43">
      <c r="A52" t="s">
        <v>112</v>
      </c>
      <c r="B52">
        <v>2</v>
      </c>
      <c r="C52">
        <v>0</v>
      </c>
      <c r="D52">
        <v>2</v>
      </c>
      <c r="E52">
        <v>28</v>
      </c>
      <c r="F52">
        <v>12</v>
      </c>
      <c r="G52">
        <v>16</v>
      </c>
      <c r="K52">
        <v>7</v>
      </c>
      <c r="L52">
        <v>3</v>
      </c>
      <c r="M52">
        <v>4</v>
      </c>
      <c r="N52">
        <v>1</v>
      </c>
      <c r="O52">
        <v>0</v>
      </c>
      <c r="P52">
        <v>1</v>
      </c>
      <c r="Q52">
        <v>2</v>
      </c>
      <c r="R52">
        <v>1</v>
      </c>
      <c r="S52">
        <v>1</v>
      </c>
      <c r="T52">
        <v>85</v>
      </c>
      <c r="U52">
        <v>40</v>
      </c>
      <c r="V52">
        <v>45</v>
      </c>
      <c r="W52">
        <v>11</v>
      </c>
      <c r="X52">
        <v>6</v>
      </c>
      <c r="Y52">
        <v>5</v>
      </c>
      <c r="Z52">
        <v>19</v>
      </c>
      <c r="AA52">
        <v>11</v>
      </c>
      <c r="AB52">
        <v>8</v>
      </c>
      <c r="AC52">
        <v>80</v>
      </c>
      <c r="AD52">
        <v>30</v>
      </c>
      <c r="AE52">
        <v>50</v>
      </c>
      <c r="AF52">
        <v>2</v>
      </c>
      <c r="AG52">
        <v>1</v>
      </c>
      <c r="AH52">
        <v>1</v>
      </c>
      <c r="AI52">
        <v>5</v>
      </c>
      <c r="AJ52">
        <v>1</v>
      </c>
      <c r="AK52">
        <v>4</v>
      </c>
      <c r="AO52">
        <v>242</v>
      </c>
      <c r="AP52">
        <v>105</v>
      </c>
      <c r="AQ52">
        <v>137</v>
      </c>
    </row>
    <row r="53" spans="1:43">
      <c r="A53" t="s">
        <v>113</v>
      </c>
      <c r="B53">
        <v>465</v>
      </c>
      <c r="C53">
        <v>164</v>
      </c>
      <c r="D53">
        <v>301</v>
      </c>
      <c r="E53">
        <v>10468</v>
      </c>
      <c r="F53">
        <v>3410</v>
      </c>
      <c r="G53">
        <v>7058</v>
      </c>
      <c r="H53">
        <v>1818</v>
      </c>
      <c r="I53">
        <v>994</v>
      </c>
      <c r="J53">
        <v>824</v>
      </c>
      <c r="K53">
        <v>2241</v>
      </c>
      <c r="L53">
        <v>1356</v>
      </c>
      <c r="M53">
        <v>885</v>
      </c>
      <c r="N53">
        <v>1278</v>
      </c>
      <c r="O53">
        <v>606</v>
      </c>
      <c r="P53">
        <v>672</v>
      </c>
      <c r="Q53">
        <v>11327</v>
      </c>
      <c r="R53">
        <v>6149</v>
      </c>
      <c r="S53">
        <v>5178</v>
      </c>
      <c r="T53">
        <v>6101</v>
      </c>
      <c r="U53">
        <v>2527</v>
      </c>
      <c r="V53">
        <v>3574</v>
      </c>
      <c r="W53">
        <v>2187</v>
      </c>
      <c r="X53">
        <v>1009</v>
      </c>
      <c r="Y53">
        <v>1178</v>
      </c>
      <c r="Z53">
        <v>2785</v>
      </c>
      <c r="AA53">
        <v>1224</v>
      </c>
      <c r="AB53">
        <v>1561</v>
      </c>
      <c r="AC53">
        <v>1994</v>
      </c>
      <c r="AD53">
        <v>823</v>
      </c>
      <c r="AE53">
        <v>1171</v>
      </c>
      <c r="AF53">
        <v>10442</v>
      </c>
      <c r="AG53">
        <v>4359</v>
      </c>
      <c r="AH53">
        <v>6083</v>
      </c>
      <c r="AI53">
        <v>12424</v>
      </c>
      <c r="AJ53">
        <v>6927</v>
      </c>
      <c r="AK53">
        <v>5497</v>
      </c>
      <c r="AL53">
        <v>525</v>
      </c>
      <c r="AM53">
        <v>294</v>
      </c>
      <c r="AN53">
        <v>231</v>
      </c>
      <c r="AO53">
        <v>64055</v>
      </c>
      <c r="AP53">
        <v>29842</v>
      </c>
      <c r="AQ53">
        <v>34213</v>
      </c>
    </row>
  </sheetData>
  <phoneticPr fontId="16"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36"/>
  <sheetViews>
    <sheetView workbookViewId="0"/>
  </sheetViews>
  <sheetFormatPr defaultRowHeight="12"/>
  <cols>
    <col min="1" max="1" width="22.7109375" customWidth="1"/>
  </cols>
  <sheetData>
    <row r="1" spans="1:3" ht="12.75">
      <c r="A1" s="1" t="s">
        <v>0</v>
      </c>
    </row>
    <row r="3" spans="1:3" ht="12.75">
      <c r="A3" s="2" t="s">
        <v>1</v>
      </c>
      <c r="B3" s="2">
        <v>0.33300000000000002</v>
      </c>
    </row>
    <row r="4" spans="1:3" ht="12.75">
      <c r="A4" s="3" t="s">
        <v>2</v>
      </c>
      <c r="B4" s="3">
        <v>180</v>
      </c>
      <c r="C4" s="3" t="s">
        <v>3</v>
      </c>
    </row>
    <row r="5" spans="1:3" ht="12.75">
      <c r="A5" s="3"/>
      <c r="B5" s="4">
        <f>B4/B3</f>
        <v>540.54054054054052</v>
      </c>
      <c r="C5" s="3" t="s">
        <v>4</v>
      </c>
    </row>
    <row r="6" spans="1:3" ht="12.75">
      <c r="A6" s="5" t="s">
        <v>5</v>
      </c>
      <c r="B6" s="6">
        <v>9.5</v>
      </c>
      <c r="C6" s="5" t="s">
        <v>3</v>
      </c>
    </row>
    <row r="7" spans="1:3" ht="12.75">
      <c r="A7" s="5"/>
      <c r="B7" s="6">
        <f>B6/B3</f>
        <v>28.528528528528525</v>
      </c>
      <c r="C7" s="5" t="s">
        <v>4</v>
      </c>
    </row>
    <row r="9" spans="1:3" ht="12.75">
      <c r="A9" s="1" t="s">
        <v>6</v>
      </c>
      <c r="B9" t="s">
        <v>7</v>
      </c>
    </row>
    <row r="10" spans="1:3">
      <c r="A10" s="7" t="s">
        <v>8</v>
      </c>
      <c r="B10" s="7">
        <v>15</v>
      </c>
    </row>
    <row r="11" spans="1:3">
      <c r="A11" s="7" t="s">
        <v>9</v>
      </c>
      <c r="B11" s="7">
        <v>3</v>
      </c>
    </row>
    <row r="12" spans="1:3">
      <c r="A12" s="7" t="s">
        <v>10</v>
      </c>
      <c r="B12" s="7">
        <v>18</v>
      </c>
    </row>
    <row r="13" spans="1:3">
      <c r="A13" s="7" t="s">
        <v>11</v>
      </c>
      <c r="B13" s="7">
        <v>17</v>
      </c>
    </row>
    <row r="14" spans="1:3">
      <c r="A14" s="7" t="s">
        <v>12</v>
      </c>
      <c r="B14" s="7">
        <v>15.75</v>
      </c>
    </row>
    <row r="15" spans="1:3">
      <c r="A15" s="7" t="s">
        <v>13</v>
      </c>
      <c r="B15" s="7">
        <v>15.25</v>
      </c>
    </row>
    <row r="16" spans="1:3">
      <c r="A16" s="7" t="s">
        <v>14</v>
      </c>
      <c r="B16" s="7">
        <v>12.75</v>
      </c>
    </row>
    <row r="17" spans="1:6">
      <c r="A17" s="7" t="s">
        <v>15</v>
      </c>
      <c r="B17" s="7">
        <v>9</v>
      </c>
    </row>
    <row r="18" spans="1:6">
      <c r="A18" s="7" t="s">
        <v>16</v>
      </c>
      <c r="B18" s="7">
        <v>259</v>
      </c>
    </row>
    <row r="19" spans="1:6">
      <c r="A19" s="7" t="s">
        <v>17</v>
      </c>
      <c r="B19" s="7">
        <v>220</v>
      </c>
    </row>
    <row r="21" spans="1:6" ht="12.75">
      <c r="A21" s="8" t="s">
        <v>18</v>
      </c>
    </row>
    <row r="22" spans="1:6" ht="12.75">
      <c r="A22" s="9" t="s">
        <v>19</v>
      </c>
      <c r="B22" s="10" t="s">
        <v>7</v>
      </c>
      <c r="C22" s="11" t="s">
        <v>20</v>
      </c>
      <c r="D22" s="11"/>
      <c r="E22" s="12" t="s">
        <v>21</v>
      </c>
      <c r="F22" s="12"/>
    </row>
    <row r="23" spans="1:6" ht="12.75">
      <c r="A23" s="13" t="s">
        <v>22</v>
      </c>
      <c r="B23" s="14"/>
      <c r="C23" s="15" t="s">
        <v>23</v>
      </c>
      <c r="D23" s="15" t="s">
        <v>7</v>
      </c>
      <c r="E23" s="16" t="s">
        <v>23</v>
      </c>
      <c r="F23" s="16" t="s">
        <v>7</v>
      </c>
    </row>
    <row r="24" spans="1:6" ht="12.75">
      <c r="A24" t="s">
        <v>8</v>
      </c>
      <c r="B24">
        <f>VLOOKUP(A24,Rows,2,FALSE)</f>
        <v>15</v>
      </c>
      <c r="C24" s="17">
        <v>1</v>
      </c>
      <c r="D24" s="18">
        <f>$B24*C24</f>
        <v>15</v>
      </c>
      <c r="E24" s="19">
        <v>0</v>
      </c>
      <c r="F24" s="20">
        <f>$B24*E24</f>
        <v>0</v>
      </c>
    </row>
    <row r="25" spans="1:6" ht="12.75">
      <c r="A25" t="s">
        <v>9</v>
      </c>
      <c r="B25">
        <f t="shared" ref="B25:B34" si="0">VLOOKUP(A25,Rows,2,FALSE)</f>
        <v>3</v>
      </c>
      <c r="C25" s="17">
        <v>1</v>
      </c>
      <c r="D25" s="18">
        <f t="shared" ref="D25:F34" si="1">$B25*C25</f>
        <v>3</v>
      </c>
      <c r="E25" s="19">
        <v>0</v>
      </c>
      <c r="F25" s="20">
        <f t="shared" si="1"/>
        <v>0</v>
      </c>
    </row>
    <row r="26" spans="1:6" ht="12.75">
      <c r="A26" t="s">
        <v>10</v>
      </c>
      <c r="B26">
        <f t="shared" si="0"/>
        <v>18</v>
      </c>
      <c r="C26" s="17">
        <v>2</v>
      </c>
      <c r="D26" s="18">
        <f t="shared" si="1"/>
        <v>36</v>
      </c>
      <c r="E26" s="19">
        <v>0</v>
      </c>
      <c r="F26" s="20">
        <f t="shared" si="1"/>
        <v>0</v>
      </c>
    </row>
    <row r="27" spans="1:6" ht="12.75">
      <c r="A27" t="s">
        <v>11</v>
      </c>
      <c r="B27">
        <f t="shared" si="0"/>
        <v>17</v>
      </c>
      <c r="C27" s="17">
        <v>1</v>
      </c>
      <c r="D27" s="18">
        <f t="shared" si="1"/>
        <v>17</v>
      </c>
      <c r="E27" s="19">
        <v>0</v>
      </c>
      <c r="F27" s="20">
        <f t="shared" si="1"/>
        <v>0</v>
      </c>
    </row>
    <row r="28" spans="1:6" ht="12.75">
      <c r="A28" t="s">
        <v>12</v>
      </c>
      <c r="B28">
        <f t="shared" si="0"/>
        <v>15.75</v>
      </c>
      <c r="C28" s="17">
        <v>0</v>
      </c>
      <c r="D28" s="18">
        <f t="shared" si="1"/>
        <v>0</v>
      </c>
      <c r="E28" s="19">
        <v>0</v>
      </c>
      <c r="F28" s="20">
        <f t="shared" si="1"/>
        <v>0</v>
      </c>
    </row>
    <row r="29" spans="1:6" ht="12.75">
      <c r="A29" t="s">
        <v>13</v>
      </c>
      <c r="B29">
        <f t="shared" si="0"/>
        <v>15.25</v>
      </c>
      <c r="C29" s="17">
        <v>13</v>
      </c>
      <c r="D29" s="18">
        <f t="shared" si="1"/>
        <v>198.25</v>
      </c>
      <c r="E29" s="19">
        <v>0</v>
      </c>
      <c r="F29" s="20">
        <f t="shared" si="1"/>
        <v>0</v>
      </c>
    </row>
    <row r="30" spans="1:6" ht="12.75">
      <c r="A30" t="s">
        <v>14</v>
      </c>
      <c r="B30">
        <f t="shared" si="0"/>
        <v>12.75</v>
      </c>
      <c r="C30" s="17">
        <v>0</v>
      </c>
      <c r="D30" s="18">
        <f t="shared" si="1"/>
        <v>0</v>
      </c>
      <c r="E30" s="19">
        <v>0</v>
      </c>
      <c r="F30" s="20">
        <f t="shared" si="1"/>
        <v>0</v>
      </c>
    </row>
    <row r="31" spans="1:6" ht="12.75">
      <c r="A31" t="s">
        <v>9</v>
      </c>
      <c r="B31">
        <f t="shared" si="0"/>
        <v>3</v>
      </c>
      <c r="C31" s="17">
        <v>1</v>
      </c>
      <c r="D31" s="18">
        <f t="shared" si="1"/>
        <v>3</v>
      </c>
      <c r="E31" s="19">
        <v>0</v>
      </c>
      <c r="F31" s="20">
        <f t="shared" si="1"/>
        <v>0</v>
      </c>
    </row>
    <row r="32" spans="1:6" ht="12.75">
      <c r="A32" t="s">
        <v>15</v>
      </c>
      <c r="B32">
        <f t="shared" si="0"/>
        <v>9</v>
      </c>
      <c r="C32" s="17">
        <v>1</v>
      </c>
      <c r="D32" s="18">
        <f t="shared" si="1"/>
        <v>9</v>
      </c>
      <c r="E32" s="19">
        <v>0</v>
      </c>
      <c r="F32" s="20">
        <f t="shared" si="1"/>
        <v>0</v>
      </c>
    </row>
    <row r="33" spans="1:6" ht="12.75">
      <c r="A33" t="s">
        <v>16</v>
      </c>
      <c r="B33">
        <f t="shared" si="0"/>
        <v>259</v>
      </c>
      <c r="C33" s="17">
        <v>1</v>
      </c>
      <c r="D33" s="18">
        <f t="shared" si="1"/>
        <v>259</v>
      </c>
      <c r="E33" s="19">
        <v>0</v>
      </c>
      <c r="F33" s="20">
        <f t="shared" si="1"/>
        <v>0</v>
      </c>
    </row>
    <row r="34" spans="1:6" ht="12.75">
      <c r="A34" s="14" t="s">
        <v>17</v>
      </c>
      <c r="B34" s="14">
        <f t="shared" si="0"/>
        <v>220</v>
      </c>
      <c r="C34" s="15">
        <v>0</v>
      </c>
      <c r="D34" s="21">
        <f t="shared" si="1"/>
        <v>0</v>
      </c>
      <c r="E34" s="16">
        <v>0</v>
      </c>
      <c r="F34" s="22">
        <f t="shared" si="1"/>
        <v>0</v>
      </c>
    </row>
    <row r="35" spans="1:6" ht="12.75">
      <c r="A35" s="1" t="s">
        <v>11</v>
      </c>
      <c r="B35" s="1"/>
      <c r="C35" s="23"/>
      <c r="D35" s="24">
        <f>SUM(D24:D34)</f>
        <v>540.25</v>
      </c>
      <c r="E35" s="25"/>
      <c r="F35" s="26">
        <f>SUM(F24:F34)</f>
        <v>0</v>
      </c>
    </row>
    <row r="36" spans="1:6" ht="12.75">
      <c r="A36" s="14" t="s">
        <v>24</v>
      </c>
      <c r="B36" s="14"/>
      <c r="C36" s="15"/>
      <c r="D36" s="21">
        <f>$B$5-D35</f>
        <v>0.29054054054051903</v>
      </c>
      <c r="E36" s="16"/>
      <c r="F36" s="22">
        <f>$B$5-F35</f>
        <v>540.54054054054052</v>
      </c>
    </row>
  </sheetData>
  <phoneticPr fontId="0" type="noConversion"/>
  <pageMargins left="0.75" right="0.75" top="1" bottom="1" header="0.5" footer="0.5"/>
  <headerFooter alignWithMargins="0"/>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AO34"/>
  <sheetViews>
    <sheetView showGridLines="0" topLeftCell="K1" workbookViewId="0">
      <selection activeCell="C5" sqref="C5:AO18"/>
    </sheetView>
  </sheetViews>
  <sheetFormatPr defaultRowHeight="12"/>
  <cols>
    <col min="1" max="1" width="12.42578125" bestFit="1" customWidth="1"/>
    <col min="2" max="2" width="10.140625" bestFit="1" customWidth="1"/>
    <col min="3" max="3" width="4.85546875" bestFit="1" customWidth="1"/>
    <col min="4" max="4" width="7" bestFit="1" customWidth="1"/>
    <col min="5" max="5" width="5.140625" bestFit="1" customWidth="1"/>
    <col min="6" max="6" width="4.85546875" bestFit="1" customWidth="1"/>
    <col min="7" max="7" width="7" bestFit="1" customWidth="1"/>
    <col min="8" max="8" width="5.140625" bestFit="1" customWidth="1"/>
    <col min="9" max="9" width="4.85546875" bestFit="1" customWidth="1"/>
    <col min="10" max="10" width="7" bestFit="1" customWidth="1"/>
    <col min="11" max="11" width="5.140625" bestFit="1" customWidth="1"/>
    <col min="12" max="12" width="4.85546875" bestFit="1" customWidth="1"/>
    <col min="13" max="13" width="7" bestFit="1" customWidth="1"/>
    <col min="14" max="14" width="5.140625" bestFit="1" customWidth="1"/>
    <col min="15" max="15" width="4.85546875" bestFit="1" customWidth="1"/>
    <col min="16" max="16" width="7" bestFit="1" customWidth="1"/>
    <col min="17" max="17" width="5.140625" bestFit="1" customWidth="1"/>
    <col min="18" max="18" width="4.85546875" bestFit="1" customWidth="1"/>
    <col min="19" max="19" width="7" bestFit="1" customWidth="1"/>
    <col min="20" max="20" width="5.140625" bestFit="1" customWidth="1"/>
    <col min="21" max="21" width="4.85546875" bestFit="1" customWidth="1"/>
    <col min="22" max="22" width="7" bestFit="1" customWidth="1"/>
    <col min="23" max="23" width="5.140625" bestFit="1" customWidth="1"/>
    <col min="24" max="24" width="4.85546875" bestFit="1" customWidth="1"/>
    <col min="25" max="25" width="7" bestFit="1" customWidth="1"/>
    <col min="26" max="26" width="5.140625" bestFit="1" customWidth="1"/>
    <col min="27" max="27" width="4.85546875" bestFit="1" customWidth="1"/>
    <col min="28" max="28" width="7" bestFit="1" customWidth="1"/>
    <col min="29" max="29" width="5.140625" bestFit="1" customWidth="1"/>
    <col min="30" max="30" width="4.85546875" bestFit="1" customWidth="1"/>
    <col min="31" max="31" width="7" bestFit="1" customWidth="1"/>
    <col min="32" max="32" width="5.140625" bestFit="1" customWidth="1"/>
    <col min="33" max="33" width="4.85546875" bestFit="1" customWidth="1"/>
    <col min="34" max="34" width="7" bestFit="1" customWidth="1"/>
    <col min="35" max="35" width="5.140625" bestFit="1" customWidth="1"/>
    <col min="36" max="36" width="4.85546875" bestFit="1" customWidth="1"/>
    <col min="37" max="37" width="7" bestFit="1" customWidth="1"/>
    <col min="38" max="38" width="5.140625" bestFit="1" customWidth="1"/>
    <col min="39" max="39" width="4.85546875" bestFit="1" customWidth="1"/>
    <col min="40" max="40" width="7" bestFit="1" customWidth="1"/>
    <col min="41" max="41" width="4.5703125" bestFit="1" customWidth="1"/>
  </cols>
  <sheetData>
    <row r="1" spans="1:41">
      <c r="B1" s="31"/>
    </row>
    <row r="2" spans="1:41">
      <c r="B2" s="34" t="s">
        <v>41</v>
      </c>
      <c r="C2" s="79" t="s">
        <v>42</v>
      </c>
      <c r="D2" s="79"/>
      <c r="E2" s="79"/>
      <c r="F2" s="79" t="s">
        <v>43</v>
      </c>
      <c r="G2" s="79"/>
      <c r="H2" s="79"/>
      <c r="I2" s="79" t="s">
        <v>44</v>
      </c>
      <c r="J2" s="79"/>
      <c r="K2" s="79"/>
      <c r="L2" s="79" t="s">
        <v>45</v>
      </c>
      <c r="M2" s="79"/>
      <c r="N2" s="79"/>
      <c r="O2" s="79" t="s">
        <v>46</v>
      </c>
      <c r="P2" s="79"/>
      <c r="Q2" s="79"/>
      <c r="R2" s="79" t="s">
        <v>51</v>
      </c>
      <c r="S2" s="79"/>
      <c r="T2" s="79"/>
      <c r="U2" s="79" t="s">
        <v>47</v>
      </c>
      <c r="V2" s="79"/>
      <c r="W2" s="79"/>
      <c r="X2" s="79" t="s">
        <v>48</v>
      </c>
      <c r="Y2" s="79"/>
      <c r="Z2" s="79"/>
      <c r="AA2" s="79" t="s">
        <v>49</v>
      </c>
      <c r="AB2" s="79"/>
      <c r="AC2" s="79"/>
      <c r="AD2" s="79" t="s">
        <v>50</v>
      </c>
      <c r="AE2" s="79"/>
      <c r="AF2" s="79"/>
      <c r="AG2" s="79" t="s">
        <v>52</v>
      </c>
      <c r="AH2" s="79"/>
      <c r="AI2" s="79"/>
      <c r="AJ2" s="79" t="s">
        <v>53</v>
      </c>
      <c r="AK2" s="79"/>
      <c r="AL2" s="79"/>
      <c r="AM2" s="79" t="s">
        <v>39</v>
      </c>
      <c r="AN2" s="79"/>
      <c r="AO2" s="79"/>
    </row>
    <row r="3" spans="1:41">
      <c r="A3" s="32" t="s">
        <v>26</v>
      </c>
      <c r="B3" s="31"/>
      <c r="C3" s="31" t="s">
        <v>11</v>
      </c>
      <c r="D3" s="40" t="s">
        <v>55</v>
      </c>
      <c r="E3" s="40" t="s">
        <v>62</v>
      </c>
      <c r="F3" s="31" t="s">
        <v>11</v>
      </c>
      <c r="G3" s="40" t="s">
        <v>55</v>
      </c>
      <c r="H3" s="40" t="s">
        <v>62</v>
      </c>
      <c r="I3" s="31" t="s">
        <v>11</v>
      </c>
      <c r="J3" s="40" t="s">
        <v>55</v>
      </c>
      <c r="K3" s="40" t="s">
        <v>62</v>
      </c>
      <c r="L3" s="31" t="s">
        <v>11</v>
      </c>
      <c r="M3" s="40" t="s">
        <v>55</v>
      </c>
      <c r="N3" s="40" t="s">
        <v>62</v>
      </c>
      <c r="O3" s="31" t="s">
        <v>11</v>
      </c>
      <c r="P3" s="40" t="s">
        <v>55</v>
      </c>
      <c r="Q3" s="40" t="s">
        <v>62</v>
      </c>
      <c r="R3" s="31" t="s">
        <v>11</v>
      </c>
      <c r="S3" s="40" t="s">
        <v>55</v>
      </c>
      <c r="T3" s="40" t="s">
        <v>62</v>
      </c>
      <c r="U3" s="31" t="s">
        <v>11</v>
      </c>
      <c r="V3" s="40" t="s">
        <v>55</v>
      </c>
      <c r="W3" s="40" t="s">
        <v>62</v>
      </c>
      <c r="X3" s="31" t="s">
        <v>11</v>
      </c>
      <c r="Y3" s="40" t="s">
        <v>55</v>
      </c>
      <c r="Z3" s="40" t="s">
        <v>62</v>
      </c>
      <c r="AA3" s="31" t="s">
        <v>11</v>
      </c>
      <c r="AB3" s="40" t="s">
        <v>55</v>
      </c>
      <c r="AC3" s="40" t="s">
        <v>62</v>
      </c>
      <c r="AD3" s="31" t="s">
        <v>11</v>
      </c>
      <c r="AE3" s="40" t="s">
        <v>55</v>
      </c>
      <c r="AF3" s="40" t="s">
        <v>62</v>
      </c>
      <c r="AG3" s="31" t="s">
        <v>11</v>
      </c>
      <c r="AH3" s="40" t="s">
        <v>55</v>
      </c>
      <c r="AI3" s="40" t="s">
        <v>62</v>
      </c>
      <c r="AJ3" s="31" t="s">
        <v>11</v>
      </c>
      <c r="AK3" s="40" t="s">
        <v>55</v>
      </c>
      <c r="AL3" s="40" t="s">
        <v>62</v>
      </c>
      <c r="AM3" s="31" t="s">
        <v>11</v>
      </c>
      <c r="AN3" s="40" t="s">
        <v>55</v>
      </c>
      <c r="AO3" s="40" t="s">
        <v>54</v>
      </c>
    </row>
    <row r="4" spans="1:41">
      <c r="A4" s="32"/>
      <c r="B4" s="34">
        <f>SUM(B5:B18)</f>
        <v>36762</v>
      </c>
      <c r="C4" s="31">
        <f>SUM(D4:E4)</f>
        <v>1062</v>
      </c>
      <c r="D4" s="31">
        <f>SUM(D5:D18)</f>
        <v>598</v>
      </c>
      <c r="E4" s="31">
        <f t="shared" ref="E4:AO4" si="0">SUM(E5:E18)</f>
        <v>464</v>
      </c>
      <c r="F4" s="31">
        <f t="shared" si="0"/>
        <v>7081</v>
      </c>
      <c r="G4" s="31">
        <f t="shared" si="0"/>
        <v>4029</v>
      </c>
      <c r="H4" s="31">
        <f t="shared" si="0"/>
        <v>3052</v>
      </c>
      <c r="I4" s="31">
        <f t="shared" si="0"/>
        <v>295</v>
      </c>
      <c r="J4" s="31">
        <f t="shared" si="0"/>
        <v>164</v>
      </c>
      <c r="K4" s="31">
        <f t="shared" si="0"/>
        <v>131</v>
      </c>
      <c r="L4" s="31">
        <f t="shared" si="0"/>
        <v>6885</v>
      </c>
      <c r="M4" s="31">
        <f t="shared" si="0"/>
        <v>3779</v>
      </c>
      <c r="N4" s="31">
        <f t="shared" si="0"/>
        <v>3106</v>
      </c>
      <c r="O4" s="31">
        <f t="shared" si="0"/>
        <v>713</v>
      </c>
      <c r="P4" s="31">
        <f t="shared" si="0"/>
        <v>360</v>
      </c>
      <c r="Q4" s="31">
        <f t="shared" si="0"/>
        <v>353</v>
      </c>
      <c r="R4" s="31">
        <f t="shared" si="0"/>
        <v>1282</v>
      </c>
      <c r="S4" s="31">
        <f t="shared" si="0"/>
        <v>758</v>
      </c>
      <c r="T4" s="31">
        <f t="shared" si="0"/>
        <v>524</v>
      </c>
      <c r="U4" s="31">
        <f t="shared" si="0"/>
        <v>5706</v>
      </c>
      <c r="V4" s="31">
        <f t="shared" si="0"/>
        <v>1706</v>
      </c>
      <c r="W4" s="31">
        <f t="shared" si="0"/>
        <v>4000</v>
      </c>
      <c r="X4" s="31">
        <f t="shared" si="0"/>
        <v>3534</v>
      </c>
      <c r="Y4" s="31">
        <f t="shared" si="0"/>
        <v>1503</v>
      </c>
      <c r="Z4" s="31">
        <f t="shared" si="0"/>
        <v>2031</v>
      </c>
      <c r="AA4" s="31">
        <f t="shared" si="0"/>
        <v>1261</v>
      </c>
      <c r="AB4" s="31">
        <f t="shared" si="0"/>
        <v>467</v>
      </c>
      <c r="AC4" s="31">
        <f t="shared" si="0"/>
        <v>794</v>
      </c>
      <c r="AD4" s="31">
        <f t="shared" si="0"/>
        <v>1602</v>
      </c>
      <c r="AE4" s="31">
        <f t="shared" si="0"/>
        <v>681</v>
      </c>
      <c r="AF4" s="31">
        <f t="shared" si="0"/>
        <v>921</v>
      </c>
      <c r="AG4" s="31">
        <f t="shared" si="0"/>
        <v>5913</v>
      </c>
      <c r="AH4" s="31">
        <f t="shared" si="0"/>
        <v>2455</v>
      </c>
      <c r="AI4" s="31">
        <f t="shared" si="0"/>
        <v>3458</v>
      </c>
      <c r="AJ4" s="31">
        <f t="shared" si="0"/>
        <v>363</v>
      </c>
      <c r="AK4" s="31">
        <f t="shared" si="0"/>
        <v>130</v>
      </c>
      <c r="AL4" s="31">
        <f t="shared" si="0"/>
        <v>233</v>
      </c>
      <c r="AM4" s="31">
        <f t="shared" si="0"/>
        <v>1065</v>
      </c>
      <c r="AN4" s="31">
        <f t="shared" si="0"/>
        <v>513</v>
      </c>
      <c r="AO4" s="31">
        <f t="shared" si="0"/>
        <v>552</v>
      </c>
    </row>
    <row r="5" spans="1:41">
      <c r="A5" s="32" t="s">
        <v>61</v>
      </c>
      <c r="B5" s="34">
        <f>C5+F5+I5+L5+O5+R5+U5+X5+AA5+AD5+AG5+AJ5+AM5</f>
        <v>977</v>
      </c>
      <c r="C5" s="34">
        <v>99</v>
      </c>
      <c r="D5" s="42">
        <v>57</v>
      </c>
      <c r="E5" s="42">
        <v>42</v>
      </c>
      <c r="F5" s="34">
        <v>68</v>
      </c>
      <c r="G5" s="42">
        <v>35</v>
      </c>
      <c r="H5" s="42">
        <v>33</v>
      </c>
      <c r="I5" s="34">
        <v>6</v>
      </c>
      <c r="J5" s="42">
        <v>0</v>
      </c>
      <c r="K5" s="42">
        <v>6</v>
      </c>
      <c r="L5" s="34">
        <v>94</v>
      </c>
      <c r="M5" s="42">
        <v>43</v>
      </c>
      <c r="N5" s="42">
        <v>51</v>
      </c>
      <c r="O5" s="34">
        <v>51</v>
      </c>
      <c r="P5" s="42">
        <v>27</v>
      </c>
      <c r="Q5" s="42">
        <v>24</v>
      </c>
      <c r="R5" s="34">
        <v>30</v>
      </c>
      <c r="S5" s="42">
        <v>15</v>
      </c>
      <c r="T5" s="42">
        <v>15</v>
      </c>
      <c r="U5" s="34">
        <v>222</v>
      </c>
      <c r="V5" s="42">
        <v>71</v>
      </c>
      <c r="W5" s="42">
        <v>151</v>
      </c>
      <c r="X5" s="34">
        <v>67</v>
      </c>
      <c r="Y5" s="42">
        <v>35</v>
      </c>
      <c r="Z5" s="42">
        <v>32</v>
      </c>
      <c r="AA5" s="34">
        <v>14</v>
      </c>
      <c r="AB5" s="42">
        <v>5</v>
      </c>
      <c r="AC5" s="42">
        <v>9</v>
      </c>
      <c r="AD5" s="34">
        <v>62</v>
      </c>
      <c r="AE5" s="42">
        <v>32</v>
      </c>
      <c r="AF5" s="42">
        <v>30</v>
      </c>
      <c r="AG5" s="34">
        <v>200</v>
      </c>
      <c r="AH5" s="42">
        <v>79</v>
      </c>
      <c r="AI5" s="42">
        <v>121</v>
      </c>
      <c r="AJ5" s="34">
        <v>15</v>
      </c>
      <c r="AK5" s="42">
        <v>8</v>
      </c>
      <c r="AL5" s="42">
        <v>7</v>
      </c>
      <c r="AM5" s="34">
        <v>49</v>
      </c>
      <c r="AN5" s="42">
        <v>21</v>
      </c>
      <c r="AO5" s="42">
        <v>28</v>
      </c>
    </row>
    <row r="6" spans="1:41">
      <c r="A6" s="32" t="s">
        <v>27</v>
      </c>
      <c r="B6" s="34">
        <f t="shared" ref="B6:B18" si="1">C6+F6+I6+L6+O6+R6+U6+X6+AA6+AD6+AG6+AJ6+AM6</f>
        <v>3017</v>
      </c>
      <c r="C6" s="34">
        <v>29</v>
      </c>
      <c r="D6" s="42">
        <v>13</v>
      </c>
      <c r="E6" s="42">
        <v>16</v>
      </c>
      <c r="F6" s="34">
        <v>186</v>
      </c>
      <c r="G6" s="42">
        <v>79</v>
      </c>
      <c r="H6" s="42">
        <v>107</v>
      </c>
      <c r="I6" s="34">
        <v>11</v>
      </c>
      <c r="J6" s="42">
        <v>2</v>
      </c>
      <c r="K6" s="42">
        <v>9</v>
      </c>
      <c r="L6" s="34">
        <v>262</v>
      </c>
      <c r="M6" s="42">
        <v>103</v>
      </c>
      <c r="N6" s="42">
        <v>159</v>
      </c>
      <c r="O6" s="34">
        <v>70</v>
      </c>
      <c r="P6" s="42">
        <v>32</v>
      </c>
      <c r="Q6" s="42">
        <v>38</v>
      </c>
      <c r="R6" s="34">
        <v>77</v>
      </c>
      <c r="S6" s="42">
        <v>25</v>
      </c>
      <c r="T6" s="42">
        <v>52</v>
      </c>
      <c r="U6" s="34">
        <v>714</v>
      </c>
      <c r="V6" s="42">
        <v>233</v>
      </c>
      <c r="W6" s="42">
        <v>481</v>
      </c>
      <c r="X6" s="34">
        <v>298</v>
      </c>
      <c r="Y6" s="42">
        <v>114</v>
      </c>
      <c r="Z6" s="42">
        <v>184</v>
      </c>
      <c r="AA6" s="34">
        <v>123</v>
      </c>
      <c r="AB6" s="42">
        <v>42</v>
      </c>
      <c r="AC6" s="42">
        <v>81</v>
      </c>
      <c r="AD6" s="34">
        <v>208</v>
      </c>
      <c r="AE6" s="42">
        <v>90</v>
      </c>
      <c r="AF6" s="42">
        <v>118</v>
      </c>
      <c r="AG6" s="34">
        <v>833</v>
      </c>
      <c r="AH6" s="42">
        <v>324</v>
      </c>
      <c r="AI6" s="42">
        <v>509</v>
      </c>
      <c r="AJ6" s="34">
        <v>54</v>
      </c>
      <c r="AK6" s="42">
        <v>22</v>
      </c>
      <c r="AL6" s="42">
        <v>32</v>
      </c>
      <c r="AM6" s="34">
        <v>152</v>
      </c>
      <c r="AN6" s="42">
        <v>61</v>
      </c>
      <c r="AO6" s="42">
        <v>91</v>
      </c>
    </row>
    <row r="7" spans="1:41">
      <c r="A7" s="32" t="s">
        <v>28</v>
      </c>
      <c r="B7" s="34">
        <f t="shared" si="1"/>
        <v>2570</v>
      </c>
      <c r="C7" s="34">
        <v>18</v>
      </c>
      <c r="D7" s="42">
        <v>13</v>
      </c>
      <c r="E7" s="42">
        <v>5</v>
      </c>
      <c r="F7" s="34">
        <v>170</v>
      </c>
      <c r="G7" s="42">
        <v>73</v>
      </c>
      <c r="H7" s="42">
        <v>97</v>
      </c>
      <c r="I7" s="34">
        <v>11</v>
      </c>
      <c r="J7" s="42">
        <v>5</v>
      </c>
      <c r="K7" s="42">
        <v>6</v>
      </c>
      <c r="L7" s="34">
        <v>396</v>
      </c>
      <c r="M7" s="42">
        <v>202</v>
      </c>
      <c r="N7" s="42">
        <v>194</v>
      </c>
      <c r="O7" s="34">
        <v>53</v>
      </c>
      <c r="P7" s="42">
        <v>23</v>
      </c>
      <c r="Q7" s="42">
        <v>30</v>
      </c>
      <c r="R7" s="34">
        <v>53</v>
      </c>
      <c r="S7" s="42">
        <v>28</v>
      </c>
      <c r="T7" s="42">
        <v>25</v>
      </c>
      <c r="U7" s="34">
        <v>517</v>
      </c>
      <c r="V7" s="42">
        <v>142</v>
      </c>
      <c r="W7" s="42">
        <v>375</v>
      </c>
      <c r="X7" s="34">
        <v>279</v>
      </c>
      <c r="Y7" s="42">
        <v>98</v>
      </c>
      <c r="Z7" s="42">
        <v>181</v>
      </c>
      <c r="AA7" s="34">
        <v>138</v>
      </c>
      <c r="AB7" s="42">
        <v>47</v>
      </c>
      <c r="AC7" s="42">
        <v>91</v>
      </c>
      <c r="AD7" s="34">
        <v>177</v>
      </c>
      <c r="AE7" s="42">
        <v>69</v>
      </c>
      <c r="AF7" s="42">
        <v>108</v>
      </c>
      <c r="AG7" s="34">
        <v>651</v>
      </c>
      <c r="AH7" s="42">
        <v>241</v>
      </c>
      <c r="AI7" s="42">
        <v>410</v>
      </c>
      <c r="AJ7" s="34">
        <v>30</v>
      </c>
      <c r="AK7" s="42">
        <v>11</v>
      </c>
      <c r="AL7" s="42">
        <v>19</v>
      </c>
      <c r="AM7" s="34">
        <v>77</v>
      </c>
      <c r="AN7" s="42">
        <v>27</v>
      </c>
      <c r="AO7" s="42">
        <v>50</v>
      </c>
    </row>
    <row r="8" spans="1:41">
      <c r="A8" s="32" t="s">
        <v>29</v>
      </c>
      <c r="B8" s="34">
        <f t="shared" si="1"/>
        <v>2895</v>
      </c>
      <c r="C8" s="34">
        <v>39</v>
      </c>
      <c r="D8" s="42">
        <v>20</v>
      </c>
      <c r="E8" s="42">
        <v>19</v>
      </c>
      <c r="F8" s="34">
        <v>295</v>
      </c>
      <c r="G8" s="42">
        <v>138</v>
      </c>
      <c r="H8" s="42">
        <v>157</v>
      </c>
      <c r="I8" s="34">
        <v>15</v>
      </c>
      <c r="J8" s="42">
        <v>7</v>
      </c>
      <c r="K8" s="42">
        <v>8</v>
      </c>
      <c r="L8" s="34">
        <v>638</v>
      </c>
      <c r="M8" s="42">
        <v>325</v>
      </c>
      <c r="N8" s="42">
        <v>313</v>
      </c>
      <c r="O8" s="34">
        <v>57</v>
      </c>
      <c r="P8" s="42">
        <v>30</v>
      </c>
      <c r="Q8" s="42">
        <v>27</v>
      </c>
      <c r="R8" s="34">
        <v>88</v>
      </c>
      <c r="S8" s="42">
        <v>44</v>
      </c>
      <c r="T8" s="42">
        <v>44</v>
      </c>
      <c r="U8" s="34">
        <v>401</v>
      </c>
      <c r="V8" s="42">
        <v>130</v>
      </c>
      <c r="W8" s="42">
        <v>271</v>
      </c>
      <c r="X8" s="34">
        <v>270</v>
      </c>
      <c r="Y8" s="42">
        <v>91</v>
      </c>
      <c r="Z8" s="42">
        <v>179</v>
      </c>
      <c r="AA8" s="34">
        <v>99</v>
      </c>
      <c r="AB8" s="42">
        <v>28</v>
      </c>
      <c r="AC8" s="42">
        <v>71</v>
      </c>
      <c r="AD8" s="34">
        <v>176</v>
      </c>
      <c r="AE8" s="42">
        <v>63</v>
      </c>
      <c r="AF8" s="42">
        <v>113</v>
      </c>
      <c r="AG8" s="34">
        <v>728</v>
      </c>
      <c r="AH8" s="42">
        <v>281</v>
      </c>
      <c r="AI8" s="42">
        <v>447</v>
      </c>
      <c r="AJ8" s="34">
        <v>30</v>
      </c>
      <c r="AK8" s="42">
        <v>9</v>
      </c>
      <c r="AL8" s="42">
        <v>21</v>
      </c>
      <c r="AM8" s="34">
        <v>59</v>
      </c>
      <c r="AN8" s="42">
        <v>24</v>
      </c>
      <c r="AO8" s="42">
        <v>35</v>
      </c>
    </row>
    <row r="9" spans="1:41">
      <c r="A9" s="32" t="s">
        <v>30</v>
      </c>
      <c r="B9" s="34">
        <f t="shared" si="1"/>
        <v>3541</v>
      </c>
      <c r="C9" s="34">
        <v>56</v>
      </c>
      <c r="D9" s="42">
        <v>28</v>
      </c>
      <c r="E9" s="42">
        <v>28</v>
      </c>
      <c r="F9" s="34">
        <v>439</v>
      </c>
      <c r="G9" s="42">
        <v>217</v>
      </c>
      <c r="H9" s="42">
        <v>222</v>
      </c>
      <c r="I9" s="34">
        <v>39</v>
      </c>
      <c r="J9" s="42">
        <v>14</v>
      </c>
      <c r="K9" s="42">
        <v>25</v>
      </c>
      <c r="L9" s="34">
        <v>819</v>
      </c>
      <c r="M9" s="42">
        <v>430</v>
      </c>
      <c r="N9" s="42">
        <v>389</v>
      </c>
      <c r="O9" s="34">
        <v>71</v>
      </c>
      <c r="P9" s="42">
        <v>40</v>
      </c>
      <c r="Q9" s="42">
        <v>31</v>
      </c>
      <c r="R9" s="34">
        <v>115</v>
      </c>
      <c r="S9" s="42">
        <v>53</v>
      </c>
      <c r="T9" s="42">
        <v>62</v>
      </c>
      <c r="U9" s="34">
        <v>537</v>
      </c>
      <c r="V9" s="42">
        <v>138</v>
      </c>
      <c r="W9" s="42">
        <v>399</v>
      </c>
      <c r="X9" s="34">
        <v>364</v>
      </c>
      <c r="Y9" s="42">
        <v>148</v>
      </c>
      <c r="Z9" s="42">
        <v>216</v>
      </c>
      <c r="AA9" s="34">
        <v>141</v>
      </c>
      <c r="AB9" s="42">
        <v>54</v>
      </c>
      <c r="AC9" s="42">
        <v>87</v>
      </c>
      <c r="AD9" s="34">
        <v>140</v>
      </c>
      <c r="AE9" s="42">
        <v>62</v>
      </c>
      <c r="AF9" s="42">
        <v>78</v>
      </c>
      <c r="AG9" s="34">
        <v>702</v>
      </c>
      <c r="AH9" s="42">
        <v>250</v>
      </c>
      <c r="AI9" s="42">
        <v>452</v>
      </c>
      <c r="AJ9" s="34">
        <v>27</v>
      </c>
      <c r="AK9" s="42">
        <v>5</v>
      </c>
      <c r="AL9" s="42">
        <v>22</v>
      </c>
      <c r="AM9" s="34">
        <v>91</v>
      </c>
      <c r="AN9" s="42">
        <v>39</v>
      </c>
      <c r="AO9" s="42">
        <v>52</v>
      </c>
    </row>
    <row r="10" spans="1:41">
      <c r="A10" s="32" t="s">
        <v>31</v>
      </c>
      <c r="B10" s="34">
        <f t="shared" si="1"/>
        <v>4372</v>
      </c>
      <c r="C10" s="34">
        <v>100</v>
      </c>
      <c r="D10" s="42">
        <v>55</v>
      </c>
      <c r="E10" s="42">
        <v>45</v>
      </c>
      <c r="F10" s="34">
        <v>804</v>
      </c>
      <c r="G10" s="42">
        <v>417</v>
      </c>
      <c r="H10" s="42">
        <v>387</v>
      </c>
      <c r="I10" s="34">
        <v>24</v>
      </c>
      <c r="J10" s="42">
        <v>14</v>
      </c>
      <c r="K10" s="42">
        <v>10</v>
      </c>
      <c r="L10" s="34">
        <v>975</v>
      </c>
      <c r="M10" s="42">
        <v>551</v>
      </c>
      <c r="N10" s="42">
        <v>424</v>
      </c>
      <c r="O10" s="34">
        <v>70</v>
      </c>
      <c r="P10" s="42">
        <v>35</v>
      </c>
      <c r="Q10" s="42">
        <v>35</v>
      </c>
      <c r="R10" s="34">
        <v>150</v>
      </c>
      <c r="S10" s="42">
        <v>85</v>
      </c>
      <c r="T10" s="42">
        <v>65</v>
      </c>
      <c r="U10" s="34">
        <v>625</v>
      </c>
      <c r="V10" s="42">
        <v>156</v>
      </c>
      <c r="W10" s="42">
        <v>469</v>
      </c>
      <c r="X10" s="34">
        <v>545</v>
      </c>
      <c r="Y10" s="42">
        <v>209</v>
      </c>
      <c r="Z10" s="42">
        <v>336</v>
      </c>
      <c r="AA10" s="34">
        <v>198</v>
      </c>
      <c r="AB10" s="42">
        <v>72</v>
      </c>
      <c r="AC10" s="42">
        <v>126</v>
      </c>
      <c r="AD10" s="34">
        <v>174</v>
      </c>
      <c r="AE10" s="42">
        <v>64</v>
      </c>
      <c r="AF10" s="42">
        <v>110</v>
      </c>
      <c r="AG10" s="34">
        <v>608</v>
      </c>
      <c r="AH10" s="42">
        <v>222</v>
      </c>
      <c r="AI10" s="42">
        <v>386</v>
      </c>
      <c r="AJ10" s="34">
        <v>32</v>
      </c>
      <c r="AK10" s="42">
        <v>12</v>
      </c>
      <c r="AL10" s="42">
        <v>20</v>
      </c>
      <c r="AM10" s="34">
        <v>67</v>
      </c>
      <c r="AN10" s="42">
        <v>31</v>
      </c>
      <c r="AO10" s="42">
        <v>36</v>
      </c>
    </row>
    <row r="11" spans="1:41">
      <c r="A11" s="32" t="s">
        <v>32</v>
      </c>
      <c r="B11" s="34">
        <f t="shared" si="1"/>
        <v>3529</v>
      </c>
      <c r="C11" s="34">
        <v>96</v>
      </c>
      <c r="D11" s="42">
        <v>50</v>
      </c>
      <c r="E11" s="42">
        <v>46</v>
      </c>
      <c r="F11" s="34">
        <v>726</v>
      </c>
      <c r="G11" s="42">
        <v>398</v>
      </c>
      <c r="H11" s="42">
        <v>328</v>
      </c>
      <c r="I11" s="34">
        <v>28</v>
      </c>
      <c r="J11" s="42">
        <v>16</v>
      </c>
      <c r="K11" s="42">
        <v>12</v>
      </c>
      <c r="L11" s="34">
        <v>739</v>
      </c>
      <c r="M11" s="42">
        <v>429</v>
      </c>
      <c r="N11" s="42">
        <v>310</v>
      </c>
      <c r="O11" s="34">
        <v>51</v>
      </c>
      <c r="P11" s="42">
        <v>34</v>
      </c>
      <c r="Q11" s="42">
        <v>17</v>
      </c>
      <c r="R11" s="34">
        <v>126</v>
      </c>
      <c r="S11" s="42">
        <v>76</v>
      </c>
      <c r="T11" s="42">
        <v>50</v>
      </c>
      <c r="U11" s="34">
        <v>500</v>
      </c>
      <c r="V11" s="42">
        <v>150</v>
      </c>
      <c r="W11" s="42">
        <v>350</v>
      </c>
      <c r="X11" s="34">
        <v>308</v>
      </c>
      <c r="Y11" s="42">
        <v>128</v>
      </c>
      <c r="Z11" s="42">
        <v>180</v>
      </c>
      <c r="AA11" s="34">
        <v>91</v>
      </c>
      <c r="AB11" s="42">
        <v>30</v>
      </c>
      <c r="AC11" s="42">
        <v>61</v>
      </c>
      <c r="AD11" s="34">
        <v>129</v>
      </c>
      <c r="AE11" s="42">
        <v>54</v>
      </c>
      <c r="AF11" s="42">
        <v>75</v>
      </c>
      <c r="AG11" s="34">
        <v>594</v>
      </c>
      <c r="AH11" s="42">
        <v>267</v>
      </c>
      <c r="AI11" s="42">
        <v>327</v>
      </c>
      <c r="AJ11" s="34">
        <v>34</v>
      </c>
      <c r="AK11" s="42">
        <v>5</v>
      </c>
      <c r="AL11" s="42">
        <v>29</v>
      </c>
      <c r="AM11" s="34">
        <v>107</v>
      </c>
      <c r="AN11" s="42">
        <v>60</v>
      </c>
      <c r="AO11" s="42">
        <v>47</v>
      </c>
    </row>
    <row r="12" spans="1:41">
      <c r="A12" s="32" t="s">
        <v>33</v>
      </c>
      <c r="B12" s="34">
        <f t="shared" si="1"/>
        <v>2922</v>
      </c>
      <c r="C12" s="34">
        <v>64</v>
      </c>
      <c r="D12" s="42">
        <v>36</v>
      </c>
      <c r="E12" s="42">
        <v>28</v>
      </c>
      <c r="F12" s="34">
        <v>677</v>
      </c>
      <c r="G12" s="42">
        <v>376</v>
      </c>
      <c r="H12" s="42">
        <v>301</v>
      </c>
      <c r="I12" s="34">
        <v>36</v>
      </c>
      <c r="J12" s="42">
        <v>22</v>
      </c>
      <c r="K12" s="42">
        <v>14</v>
      </c>
      <c r="L12" s="34">
        <v>695</v>
      </c>
      <c r="M12" s="42">
        <v>411</v>
      </c>
      <c r="N12" s="42">
        <v>284</v>
      </c>
      <c r="O12" s="34">
        <v>34</v>
      </c>
      <c r="P12" s="42">
        <v>19</v>
      </c>
      <c r="Q12" s="42">
        <v>15</v>
      </c>
      <c r="R12" s="34">
        <v>125</v>
      </c>
      <c r="S12" s="42">
        <v>93</v>
      </c>
      <c r="T12" s="42">
        <v>32</v>
      </c>
      <c r="U12" s="34">
        <v>375</v>
      </c>
      <c r="V12" s="42">
        <v>118</v>
      </c>
      <c r="W12" s="42">
        <v>257</v>
      </c>
      <c r="X12" s="34">
        <v>264</v>
      </c>
      <c r="Y12" s="42">
        <v>123</v>
      </c>
      <c r="Z12" s="42">
        <v>141</v>
      </c>
      <c r="AA12" s="34">
        <v>123</v>
      </c>
      <c r="AB12" s="42">
        <v>39</v>
      </c>
      <c r="AC12" s="42">
        <v>84</v>
      </c>
      <c r="AD12" s="34">
        <v>113</v>
      </c>
      <c r="AE12" s="42">
        <v>49</v>
      </c>
      <c r="AF12" s="42">
        <v>64</v>
      </c>
      <c r="AG12" s="34">
        <v>333</v>
      </c>
      <c r="AH12" s="42">
        <v>147</v>
      </c>
      <c r="AI12" s="42">
        <v>186</v>
      </c>
      <c r="AJ12" s="34">
        <v>17</v>
      </c>
      <c r="AK12" s="42">
        <v>5</v>
      </c>
      <c r="AL12" s="42">
        <v>12</v>
      </c>
      <c r="AM12" s="34">
        <v>66</v>
      </c>
      <c r="AN12" s="42">
        <v>21</v>
      </c>
      <c r="AO12" s="42">
        <v>45</v>
      </c>
    </row>
    <row r="13" spans="1:41">
      <c r="A13" s="32" t="s">
        <v>34</v>
      </c>
      <c r="B13" s="34">
        <f t="shared" si="1"/>
        <v>4378</v>
      </c>
      <c r="C13" s="34">
        <v>207</v>
      </c>
      <c r="D13" s="42">
        <v>113</v>
      </c>
      <c r="E13" s="42">
        <v>94</v>
      </c>
      <c r="F13" s="34">
        <v>1055</v>
      </c>
      <c r="G13" s="42">
        <v>638</v>
      </c>
      <c r="H13" s="42">
        <v>417</v>
      </c>
      <c r="I13" s="34">
        <v>31</v>
      </c>
      <c r="J13" s="42">
        <v>21</v>
      </c>
      <c r="K13" s="42">
        <v>10</v>
      </c>
      <c r="L13" s="34">
        <v>823</v>
      </c>
      <c r="M13" s="42">
        <v>453</v>
      </c>
      <c r="N13" s="42">
        <v>370</v>
      </c>
      <c r="O13" s="34">
        <v>86</v>
      </c>
      <c r="P13" s="42">
        <v>41</v>
      </c>
      <c r="Q13" s="42">
        <v>45</v>
      </c>
      <c r="R13" s="34">
        <v>207</v>
      </c>
      <c r="S13" s="42">
        <v>141</v>
      </c>
      <c r="T13" s="42">
        <v>66</v>
      </c>
      <c r="U13" s="34">
        <v>652</v>
      </c>
      <c r="V13" s="42">
        <v>191</v>
      </c>
      <c r="W13" s="42">
        <v>461</v>
      </c>
      <c r="X13" s="34">
        <v>403</v>
      </c>
      <c r="Y13" s="42">
        <v>202</v>
      </c>
      <c r="Z13" s="42">
        <v>201</v>
      </c>
      <c r="AA13" s="34">
        <v>175</v>
      </c>
      <c r="AB13" s="42">
        <v>77</v>
      </c>
      <c r="AC13" s="42">
        <v>98</v>
      </c>
      <c r="AD13" s="34">
        <v>162</v>
      </c>
      <c r="AE13" s="42">
        <v>78</v>
      </c>
      <c r="AF13" s="42">
        <v>84</v>
      </c>
      <c r="AG13" s="34">
        <v>465</v>
      </c>
      <c r="AH13" s="42">
        <v>228</v>
      </c>
      <c r="AI13" s="42">
        <v>237</v>
      </c>
      <c r="AJ13" s="34">
        <v>40</v>
      </c>
      <c r="AK13" s="42">
        <v>18</v>
      </c>
      <c r="AL13" s="42">
        <v>22</v>
      </c>
      <c r="AM13" s="34">
        <v>72</v>
      </c>
      <c r="AN13" s="42">
        <v>29</v>
      </c>
      <c r="AO13" s="42">
        <v>43</v>
      </c>
    </row>
    <row r="14" spans="1:41">
      <c r="A14" s="32" t="s">
        <v>35</v>
      </c>
      <c r="B14" s="34">
        <f t="shared" si="1"/>
        <v>3112</v>
      </c>
      <c r="C14" s="34">
        <v>154</v>
      </c>
      <c r="D14" s="42">
        <v>102</v>
      </c>
      <c r="E14" s="42">
        <v>52</v>
      </c>
      <c r="F14" s="34">
        <v>961</v>
      </c>
      <c r="G14" s="42">
        <v>582</v>
      </c>
      <c r="H14" s="42">
        <v>379</v>
      </c>
      <c r="I14" s="34">
        <v>38</v>
      </c>
      <c r="J14" s="42">
        <v>27</v>
      </c>
      <c r="K14" s="42">
        <v>11</v>
      </c>
      <c r="L14" s="34">
        <v>607</v>
      </c>
      <c r="M14" s="42">
        <v>354</v>
      </c>
      <c r="N14" s="42">
        <v>253</v>
      </c>
      <c r="O14" s="34">
        <v>25</v>
      </c>
      <c r="P14" s="42">
        <v>11</v>
      </c>
      <c r="Q14" s="42">
        <v>14</v>
      </c>
      <c r="R14" s="34">
        <v>126</v>
      </c>
      <c r="S14" s="42">
        <v>88</v>
      </c>
      <c r="T14" s="42">
        <v>38</v>
      </c>
      <c r="U14" s="34">
        <v>454</v>
      </c>
      <c r="V14" s="42">
        <v>134</v>
      </c>
      <c r="W14" s="42">
        <v>320</v>
      </c>
      <c r="X14" s="34">
        <v>191</v>
      </c>
      <c r="Y14" s="42">
        <v>95</v>
      </c>
      <c r="Z14" s="42">
        <v>96</v>
      </c>
      <c r="AA14" s="34">
        <v>59</v>
      </c>
      <c r="AB14" s="42">
        <v>25</v>
      </c>
      <c r="AC14" s="42">
        <v>34</v>
      </c>
      <c r="AD14" s="34">
        <v>97</v>
      </c>
      <c r="AE14" s="42">
        <v>43</v>
      </c>
      <c r="AF14" s="42">
        <v>54</v>
      </c>
      <c r="AG14" s="34">
        <v>297</v>
      </c>
      <c r="AH14" s="42">
        <v>159</v>
      </c>
      <c r="AI14" s="42">
        <v>138</v>
      </c>
      <c r="AJ14" s="34">
        <v>12</v>
      </c>
      <c r="AK14" s="42">
        <v>6</v>
      </c>
      <c r="AL14" s="42">
        <v>6</v>
      </c>
      <c r="AM14" s="34">
        <v>91</v>
      </c>
      <c r="AN14" s="42">
        <v>55</v>
      </c>
      <c r="AO14" s="42">
        <v>36</v>
      </c>
    </row>
    <row r="15" spans="1:41">
      <c r="A15" s="32" t="s">
        <v>36</v>
      </c>
      <c r="B15" s="34">
        <f t="shared" si="1"/>
        <v>1921</v>
      </c>
      <c r="C15" s="34">
        <v>71</v>
      </c>
      <c r="D15" s="42">
        <v>45</v>
      </c>
      <c r="E15" s="42">
        <v>26</v>
      </c>
      <c r="F15" s="34">
        <v>702</v>
      </c>
      <c r="G15" s="42">
        <v>440</v>
      </c>
      <c r="H15" s="42">
        <v>262</v>
      </c>
      <c r="I15" s="34">
        <v>16</v>
      </c>
      <c r="J15" s="42">
        <v>9</v>
      </c>
      <c r="K15" s="42">
        <v>7</v>
      </c>
      <c r="L15" s="34">
        <v>372</v>
      </c>
      <c r="M15" s="42">
        <v>205</v>
      </c>
      <c r="N15" s="42">
        <v>167</v>
      </c>
      <c r="O15" s="34">
        <v>43</v>
      </c>
      <c r="P15" s="42">
        <v>16</v>
      </c>
      <c r="Q15" s="42">
        <v>27</v>
      </c>
      <c r="R15" s="34">
        <v>73</v>
      </c>
      <c r="S15" s="42">
        <v>47</v>
      </c>
      <c r="T15" s="42">
        <v>26</v>
      </c>
      <c r="U15" s="34">
        <v>263</v>
      </c>
      <c r="V15" s="42">
        <v>88</v>
      </c>
      <c r="W15" s="42">
        <v>175</v>
      </c>
      <c r="X15" s="34">
        <v>113</v>
      </c>
      <c r="Y15" s="42">
        <v>55</v>
      </c>
      <c r="Z15" s="42">
        <v>58</v>
      </c>
      <c r="AA15" s="34">
        <v>12</v>
      </c>
      <c r="AB15" s="42">
        <v>8</v>
      </c>
      <c r="AC15" s="42">
        <v>4</v>
      </c>
      <c r="AD15" s="34">
        <v>61</v>
      </c>
      <c r="AE15" s="42">
        <v>29</v>
      </c>
      <c r="AF15" s="42">
        <v>32</v>
      </c>
      <c r="AG15" s="34">
        <v>101</v>
      </c>
      <c r="AH15" s="42">
        <v>56</v>
      </c>
      <c r="AI15" s="42">
        <v>45</v>
      </c>
      <c r="AJ15" s="34">
        <v>30</v>
      </c>
      <c r="AK15" s="42">
        <v>11</v>
      </c>
      <c r="AL15" s="42">
        <v>19</v>
      </c>
      <c r="AM15" s="34">
        <v>64</v>
      </c>
      <c r="AN15" s="42">
        <v>46</v>
      </c>
      <c r="AO15" s="42">
        <v>18</v>
      </c>
    </row>
    <row r="16" spans="1:41">
      <c r="A16" s="32" t="s">
        <v>37</v>
      </c>
      <c r="B16" s="34">
        <f t="shared" si="1"/>
        <v>1435</v>
      </c>
      <c r="C16" s="34">
        <v>82</v>
      </c>
      <c r="D16" s="42">
        <v>47</v>
      </c>
      <c r="E16" s="42">
        <v>35</v>
      </c>
      <c r="F16" s="34">
        <v>532</v>
      </c>
      <c r="G16" s="42">
        <v>337</v>
      </c>
      <c r="H16" s="42">
        <v>195</v>
      </c>
      <c r="I16" s="34">
        <v>11</v>
      </c>
      <c r="J16" s="42">
        <v>6</v>
      </c>
      <c r="K16" s="42">
        <v>5</v>
      </c>
      <c r="L16" s="34">
        <v>264</v>
      </c>
      <c r="M16" s="42">
        <v>159</v>
      </c>
      <c r="N16" s="42">
        <v>105</v>
      </c>
      <c r="O16" s="34">
        <v>8</v>
      </c>
      <c r="P16" s="42">
        <v>7</v>
      </c>
      <c r="Q16" s="42">
        <v>1</v>
      </c>
      <c r="R16" s="34">
        <v>32</v>
      </c>
      <c r="S16" s="42">
        <v>17</v>
      </c>
      <c r="T16" s="42">
        <v>15</v>
      </c>
      <c r="U16" s="34">
        <v>180</v>
      </c>
      <c r="V16" s="42">
        <v>65</v>
      </c>
      <c r="W16" s="42">
        <v>115</v>
      </c>
      <c r="X16" s="34">
        <v>82</v>
      </c>
      <c r="Y16" s="42">
        <v>47</v>
      </c>
      <c r="Z16" s="42">
        <v>35</v>
      </c>
      <c r="AA16" s="34">
        <v>40</v>
      </c>
      <c r="AB16" s="42">
        <v>24</v>
      </c>
      <c r="AC16" s="42">
        <v>16</v>
      </c>
      <c r="AD16" s="34">
        <v>36</v>
      </c>
      <c r="AE16" s="42">
        <v>17</v>
      </c>
      <c r="AF16" s="42">
        <v>19</v>
      </c>
      <c r="AG16" s="34">
        <v>115</v>
      </c>
      <c r="AH16" s="42">
        <v>65</v>
      </c>
      <c r="AI16" s="42">
        <v>50</v>
      </c>
      <c r="AJ16" s="34">
        <v>14</v>
      </c>
      <c r="AK16" s="42">
        <v>8</v>
      </c>
      <c r="AL16" s="42">
        <v>6</v>
      </c>
      <c r="AM16" s="34">
        <v>39</v>
      </c>
      <c r="AN16" s="42">
        <v>22</v>
      </c>
      <c r="AO16" s="42">
        <v>17</v>
      </c>
    </row>
    <row r="17" spans="1:41">
      <c r="A17" s="32" t="s">
        <v>38</v>
      </c>
      <c r="B17" s="34">
        <f t="shared" si="1"/>
        <v>1165</v>
      </c>
      <c r="C17" s="34">
        <v>46</v>
      </c>
      <c r="D17" s="42">
        <v>19</v>
      </c>
      <c r="E17" s="42">
        <v>27</v>
      </c>
      <c r="F17" s="34">
        <v>451</v>
      </c>
      <c r="G17" s="42">
        <v>292</v>
      </c>
      <c r="H17" s="42">
        <v>159</v>
      </c>
      <c r="I17" s="34">
        <v>29</v>
      </c>
      <c r="J17" s="42">
        <v>21</v>
      </c>
      <c r="K17" s="42">
        <v>8</v>
      </c>
      <c r="L17" s="34">
        <v>181</v>
      </c>
      <c r="M17" s="42">
        <v>107</v>
      </c>
      <c r="N17" s="42">
        <v>74</v>
      </c>
      <c r="O17" s="34">
        <v>7</v>
      </c>
      <c r="P17" s="42">
        <v>2</v>
      </c>
      <c r="Q17" s="42">
        <v>5</v>
      </c>
      <c r="R17" s="34">
        <v>55</v>
      </c>
      <c r="S17" s="42">
        <v>38</v>
      </c>
      <c r="T17" s="42">
        <v>17</v>
      </c>
      <c r="U17" s="34">
        <v>168</v>
      </c>
      <c r="V17" s="42">
        <v>56</v>
      </c>
      <c r="W17" s="42">
        <v>112</v>
      </c>
      <c r="X17" s="34">
        <v>77</v>
      </c>
      <c r="Y17" s="42">
        <v>48</v>
      </c>
      <c r="Z17" s="42">
        <v>29</v>
      </c>
      <c r="AA17" s="34"/>
      <c r="AB17" s="42"/>
      <c r="AC17" s="42"/>
      <c r="AD17" s="34">
        <v>33</v>
      </c>
      <c r="AE17" s="42">
        <v>13</v>
      </c>
      <c r="AF17" s="42">
        <v>20</v>
      </c>
      <c r="AG17" s="34">
        <v>66</v>
      </c>
      <c r="AH17" s="42">
        <v>34</v>
      </c>
      <c r="AI17" s="42">
        <v>32</v>
      </c>
      <c r="AJ17" s="34">
        <v>5</v>
      </c>
      <c r="AK17" s="42">
        <v>1</v>
      </c>
      <c r="AL17" s="42">
        <v>4</v>
      </c>
      <c r="AM17" s="34">
        <v>47</v>
      </c>
      <c r="AN17" s="42">
        <v>25</v>
      </c>
      <c r="AO17" s="42">
        <v>22</v>
      </c>
    </row>
    <row r="18" spans="1:41">
      <c r="A18" s="32" t="s">
        <v>39</v>
      </c>
      <c r="B18" s="34">
        <f t="shared" si="1"/>
        <v>928</v>
      </c>
      <c r="C18" s="34">
        <v>1</v>
      </c>
      <c r="D18" s="42">
        <v>0</v>
      </c>
      <c r="E18" s="42">
        <v>1</v>
      </c>
      <c r="F18" s="34">
        <v>15</v>
      </c>
      <c r="G18" s="42">
        <v>7</v>
      </c>
      <c r="H18" s="42">
        <v>8</v>
      </c>
      <c r="I18" s="34">
        <v>0</v>
      </c>
      <c r="J18" s="42">
        <v>0</v>
      </c>
      <c r="K18" s="42">
        <v>0</v>
      </c>
      <c r="L18" s="34">
        <v>20</v>
      </c>
      <c r="M18" s="42">
        <v>7</v>
      </c>
      <c r="N18" s="42">
        <v>13</v>
      </c>
      <c r="O18" s="34">
        <v>87</v>
      </c>
      <c r="P18" s="42">
        <v>43</v>
      </c>
      <c r="Q18" s="42">
        <v>44</v>
      </c>
      <c r="R18" s="34">
        <v>25</v>
      </c>
      <c r="S18" s="42">
        <v>8</v>
      </c>
      <c r="T18" s="42">
        <v>17</v>
      </c>
      <c r="U18" s="34">
        <v>98</v>
      </c>
      <c r="V18" s="42">
        <v>34</v>
      </c>
      <c r="W18" s="42">
        <v>64</v>
      </c>
      <c r="X18" s="34">
        <v>273</v>
      </c>
      <c r="Y18" s="42">
        <v>110</v>
      </c>
      <c r="Z18" s="42">
        <v>163</v>
      </c>
      <c r="AA18" s="34">
        <v>48</v>
      </c>
      <c r="AB18" s="42">
        <v>16</v>
      </c>
      <c r="AC18" s="42">
        <v>32</v>
      </c>
      <c r="AD18" s="34">
        <v>34</v>
      </c>
      <c r="AE18" s="42">
        <v>18</v>
      </c>
      <c r="AF18" s="42">
        <v>16</v>
      </c>
      <c r="AG18" s="34">
        <v>220</v>
      </c>
      <c r="AH18" s="42">
        <v>102</v>
      </c>
      <c r="AI18" s="42">
        <v>118</v>
      </c>
      <c r="AJ18" s="34">
        <v>23</v>
      </c>
      <c r="AK18" s="42">
        <v>9</v>
      </c>
      <c r="AL18" s="42">
        <v>14</v>
      </c>
      <c r="AM18" s="34">
        <v>84</v>
      </c>
      <c r="AN18" s="42">
        <v>52</v>
      </c>
      <c r="AO18" s="42">
        <v>32</v>
      </c>
    </row>
    <row r="20" spans="1:41">
      <c r="O20" s="41"/>
      <c r="P20" s="41"/>
      <c r="Q20" s="41"/>
      <c r="R20" s="41"/>
      <c r="S20" s="41"/>
      <c r="T20" s="41"/>
      <c r="U20" s="41"/>
      <c r="V20" s="41"/>
      <c r="W20" s="41"/>
      <c r="X20" s="41"/>
      <c r="Y20" s="41"/>
      <c r="Z20" s="41"/>
      <c r="AA20" s="41"/>
      <c r="AB20" s="41"/>
      <c r="AC20" s="41"/>
      <c r="AD20" s="38"/>
      <c r="AE20" s="38"/>
      <c r="AF20" s="38"/>
      <c r="AG20" s="38"/>
      <c r="AH20" s="38"/>
      <c r="AI20" s="38"/>
    </row>
    <row r="21" spans="1:41">
      <c r="O21" s="41"/>
      <c r="P21" s="41"/>
      <c r="Q21" s="41"/>
      <c r="R21" s="41"/>
      <c r="S21" s="41"/>
      <c r="T21" s="41"/>
      <c r="U21" s="41"/>
      <c r="V21" s="41"/>
      <c r="W21" s="41"/>
      <c r="X21" s="41"/>
      <c r="Y21" s="41"/>
      <c r="Z21" s="41"/>
      <c r="AA21" s="41"/>
      <c r="AB21" s="41"/>
      <c r="AC21" s="41"/>
      <c r="AD21" s="38"/>
      <c r="AE21" s="38"/>
      <c r="AF21" s="38"/>
      <c r="AG21" s="38"/>
      <c r="AH21" s="38"/>
      <c r="AI21" s="38"/>
    </row>
    <row r="22" spans="1:41">
      <c r="O22" s="41"/>
      <c r="P22" s="41"/>
      <c r="Q22" s="41"/>
      <c r="R22" s="41"/>
      <c r="S22" s="41"/>
      <c r="T22" s="41"/>
      <c r="U22" s="41"/>
      <c r="V22" s="41"/>
      <c r="W22" s="41"/>
      <c r="X22" s="41"/>
      <c r="Y22" s="41"/>
      <c r="Z22" s="41"/>
      <c r="AA22" s="41"/>
      <c r="AB22" s="41"/>
      <c r="AC22" s="41"/>
      <c r="AD22" s="38"/>
      <c r="AE22" s="38"/>
      <c r="AF22" s="38"/>
      <c r="AG22" s="38"/>
      <c r="AH22" s="38"/>
      <c r="AI22" s="38"/>
    </row>
    <row r="23" spans="1:41">
      <c r="O23" s="41"/>
      <c r="P23" s="41"/>
      <c r="Q23" s="41"/>
      <c r="R23" s="41"/>
      <c r="S23" s="41"/>
      <c r="T23" s="41"/>
      <c r="U23" s="41"/>
      <c r="V23" s="41"/>
      <c r="W23" s="41"/>
      <c r="X23" s="41"/>
      <c r="Y23" s="41"/>
      <c r="Z23" s="41"/>
      <c r="AA23" s="41"/>
      <c r="AB23" s="41"/>
      <c r="AC23" s="41"/>
      <c r="AD23" s="38"/>
      <c r="AE23" s="38"/>
      <c r="AF23" s="38"/>
      <c r="AG23" s="38"/>
      <c r="AH23" s="38"/>
      <c r="AI23" s="38"/>
    </row>
    <row r="24" spans="1:41">
      <c r="O24" s="41"/>
      <c r="P24" s="41"/>
      <c r="Q24" s="41"/>
      <c r="R24" s="41"/>
      <c r="S24" s="41"/>
      <c r="T24" s="41"/>
      <c r="U24" s="41"/>
      <c r="V24" s="41"/>
      <c r="W24" s="41"/>
      <c r="X24" s="41"/>
      <c r="Y24" s="41"/>
      <c r="Z24" s="41"/>
      <c r="AA24" s="41"/>
      <c r="AB24" s="41"/>
      <c r="AC24" s="41"/>
      <c r="AD24" s="38"/>
      <c r="AE24" s="38"/>
      <c r="AF24" s="38"/>
      <c r="AG24" s="38"/>
      <c r="AH24" s="38"/>
      <c r="AI24" s="38"/>
    </row>
    <row r="25" spans="1:41">
      <c r="O25" s="41"/>
      <c r="P25" s="41"/>
      <c r="Q25" s="41"/>
      <c r="R25" s="41"/>
      <c r="S25" s="41"/>
      <c r="T25" s="41"/>
      <c r="U25" s="41"/>
      <c r="V25" s="41"/>
      <c r="W25" s="41"/>
      <c r="X25" s="41"/>
      <c r="Y25" s="41"/>
      <c r="Z25" s="41"/>
      <c r="AA25" s="41"/>
      <c r="AB25" s="41"/>
      <c r="AC25" s="41"/>
      <c r="AD25" s="38"/>
      <c r="AE25" s="38"/>
      <c r="AF25" s="38"/>
      <c r="AG25" s="38"/>
      <c r="AH25" s="38"/>
      <c r="AI25" s="38"/>
    </row>
    <row r="26" spans="1:41">
      <c r="O26" s="41"/>
      <c r="P26" s="41"/>
      <c r="Q26" s="41"/>
      <c r="R26" s="41"/>
      <c r="S26" s="41"/>
      <c r="T26" s="41"/>
      <c r="U26" s="41"/>
      <c r="V26" s="41"/>
      <c r="W26" s="41"/>
      <c r="X26" s="41"/>
      <c r="Y26" s="41"/>
      <c r="Z26" s="41"/>
      <c r="AA26" s="41"/>
      <c r="AB26" s="41"/>
      <c r="AC26" s="41"/>
      <c r="AD26" s="38"/>
      <c r="AE26" s="38"/>
      <c r="AF26" s="38"/>
      <c r="AG26" s="38"/>
      <c r="AH26" s="38"/>
      <c r="AI26" s="38"/>
    </row>
    <row r="27" spans="1:41">
      <c r="O27" s="41"/>
      <c r="P27" s="41"/>
      <c r="Q27" s="41"/>
      <c r="R27" s="41"/>
      <c r="S27" s="41"/>
      <c r="T27" s="41"/>
      <c r="U27" s="41"/>
      <c r="V27" s="41">
        <v>14358</v>
      </c>
      <c r="W27" s="71" t="s">
        <v>115</v>
      </c>
      <c r="X27" s="41"/>
      <c r="Y27" s="41"/>
      <c r="Z27" s="41"/>
      <c r="AA27" s="41"/>
      <c r="AB27" s="41"/>
      <c r="AC27" s="41"/>
      <c r="AD27" s="38"/>
      <c r="AE27" s="38"/>
      <c r="AF27" s="38"/>
      <c r="AG27" s="38"/>
      <c r="AH27" s="38"/>
      <c r="AI27" s="38"/>
    </row>
    <row r="28" spans="1:41">
      <c r="O28" s="41"/>
      <c r="P28" s="41"/>
      <c r="Q28" s="41"/>
      <c r="R28" s="41"/>
      <c r="S28" s="41"/>
      <c r="T28" s="41"/>
      <c r="U28" s="41"/>
      <c r="V28" s="41"/>
      <c r="W28" s="41"/>
      <c r="X28" s="41"/>
      <c r="Y28" s="41"/>
      <c r="Z28" s="41"/>
      <c r="AA28" s="41"/>
      <c r="AB28" s="41"/>
      <c r="AC28" s="41"/>
      <c r="AD28" s="38"/>
      <c r="AE28" s="38"/>
      <c r="AF28" s="38"/>
      <c r="AG28" s="38"/>
      <c r="AH28" s="38"/>
      <c r="AI28" s="38"/>
    </row>
    <row r="29" spans="1:41">
      <c r="O29" s="41"/>
      <c r="P29" s="41"/>
      <c r="Q29" s="41"/>
      <c r="R29" s="41"/>
      <c r="S29" s="41"/>
      <c r="T29" s="41"/>
      <c r="U29" s="41"/>
      <c r="V29" s="41"/>
      <c r="W29" s="41"/>
      <c r="X29" s="41"/>
      <c r="Y29" s="41"/>
      <c r="Z29" s="41"/>
      <c r="AA29" s="41"/>
      <c r="AB29" s="41"/>
      <c r="AC29" s="41"/>
      <c r="AD29" s="38"/>
      <c r="AE29" s="38"/>
      <c r="AF29" s="38"/>
      <c r="AG29" s="38"/>
      <c r="AH29" s="38"/>
      <c r="AI29" s="38"/>
    </row>
    <row r="30" spans="1:41">
      <c r="O30" s="41"/>
      <c r="P30" s="41"/>
      <c r="Q30" s="41"/>
      <c r="R30" s="41"/>
      <c r="S30" s="41"/>
      <c r="T30" s="41"/>
      <c r="U30" s="41"/>
      <c r="V30" s="41"/>
      <c r="W30" s="41"/>
      <c r="X30" s="41"/>
      <c r="Y30" s="41"/>
      <c r="Z30" s="41"/>
      <c r="AA30" s="41"/>
      <c r="AB30" s="41"/>
      <c r="AC30" s="41"/>
      <c r="AD30" s="38"/>
      <c r="AE30" s="38"/>
      <c r="AF30" s="38"/>
      <c r="AG30" s="38"/>
      <c r="AH30" s="38"/>
      <c r="AI30" s="38"/>
    </row>
    <row r="31" spans="1:41">
      <c r="O31" s="41"/>
      <c r="P31" s="41"/>
      <c r="Q31" s="41"/>
      <c r="R31" s="41"/>
      <c r="S31" s="41"/>
      <c r="T31" s="41"/>
      <c r="U31" s="41"/>
      <c r="V31" s="41"/>
      <c r="W31" s="41"/>
      <c r="X31" s="41"/>
      <c r="Y31" s="41"/>
      <c r="Z31" s="41"/>
      <c r="AA31" s="41"/>
      <c r="AB31" s="41"/>
      <c r="AC31" s="41"/>
      <c r="AD31" s="38"/>
      <c r="AE31" s="38"/>
      <c r="AF31" s="38"/>
      <c r="AG31" s="38"/>
      <c r="AH31" s="38"/>
      <c r="AI31" s="38"/>
    </row>
    <row r="32" spans="1:41">
      <c r="O32" s="41"/>
      <c r="P32" s="41"/>
      <c r="Q32" s="41"/>
      <c r="R32" s="41"/>
      <c r="S32" s="41"/>
      <c r="T32" s="41"/>
      <c r="U32" s="41"/>
      <c r="V32" s="41"/>
      <c r="W32" s="41"/>
      <c r="X32" s="41"/>
      <c r="Y32" s="41"/>
      <c r="Z32" s="41"/>
      <c r="AA32" s="41"/>
      <c r="AB32" s="41"/>
      <c r="AC32" s="41"/>
      <c r="AD32" s="38"/>
      <c r="AE32" s="38"/>
      <c r="AF32" s="38"/>
      <c r="AG32" s="38"/>
      <c r="AH32" s="38"/>
      <c r="AI32" s="38"/>
    </row>
    <row r="33" spans="4:35">
      <c r="O33" s="38"/>
      <c r="P33" s="38"/>
      <c r="Q33" s="38"/>
      <c r="R33" s="38"/>
      <c r="S33" s="38"/>
      <c r="T33" s="38"/>
      <c r="U33" s="38"/>
      <c r="V33" s="38"/>
      <c r="W33" s="38"/>
      <c r="X33" s="38"/>
      <c r="Y33" s="38"/>
      <c r="Z33" s="38"/>
      <c r="AA33" s="38"/>
      <c r="AB33" s="38"/>
      <c r="AC33" s="38"/>
      <c r="AD33" s="38"/>
      <c r="AE33" s="38"/>
      <c r="AF33" s="38"/>
      <c r="AG33" s="38"/>
      <c r="AH33" s="38"/>
      <c r="AI33" s="38"/>
    </row>
    <row r="34" spans="4:35">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row>
  </sheetData>
  <mergeCells count="13">
    <mergeCell ref="O2:Q2"/>
    <mergeCell ref="U2:W2"/>
    <mergeCell ref="X2:Z2"/>
    <mergeCell ref="AA2:AC2"/>
    <mergeCell ref="C2:E2"/>
    <mergeCell ref="F2:H2"/>
    <mergeCell ref="I2:K2"/>
    <mergeCell ref="L2:N2"/>
    <mergeCell ref="AM2:AO2"/>
    <mergeCell ref="AD2:AF2"/>
    <mergeCell ref="R2:T2"/>
    <mergeCell ref="AG2:AI2"/>
    <mergeCell ref="AJ2:AL2"/>
  </mergeCells>
  <phoneticPr fontId="0" type="noConversion"/>
  <pageMargins left="0.75" right="0.75" top="1" bottom="1" header="0.5" footer="0.5"/>
  <headerFooter alignWithMargins="0"/>
  <legacy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8"/>
  <sheetViews>
    <sheetView workbookViewId="0">
      <selection activeCell="V18" sqref="B5:V18"/>
    </sheetView>
  </sheetViews>
  <sheetFormatPr defaultColWidth="18.42578125" defaultRowHeight="12"/>
  <cols>
    <col min="1" max="22" width="18.42578125" customWidth="1"/>
    <col min="23" max="37" width="9" customWidth="1"/>
  </cols>
  <sheetData>
    <row r="1" spans="1:40">
      <c r="B1" s="80"/>
      <c r="C1" s="80"/>
      <c r="D1" s="80"/>
      <c r="E1" s="80"/>
      <c r="F1" s="80"/>
      <c r="G1" s="80"/>
      <c r="H1" s="80"/>
      <c r="I1" s="80"/>
      <c r="J1" s="80"/>
      <c r="K1" s="80"/>
      <c r="L1" s="80"/>
      <c r="M1" s="80"/>
      <c r="N1" s="80"/>
      <c r="O1" s="80"/>
      <c r="P1" s="80"/>
      <c r="Q1" s="80"/>
      <c r="R1" s="80"/>
      <c r="S1" s="80"/>
      <c r="T1" s="80"/>
      <c r="U1" s="80"/>
      <c r="V1" s="80"/>
    </row>
    <row r="2" spans="1:40">
      <c r="B2" s="80" t="s">
        <v>47</v>
      </c>
      <c r="C2" s="80"/>
      <c r="D2" s="80"/>
      <c r="E2" s="80" t="s">
        <v>71</v>
      </c>
      <c r="F2" s="80"/>
      <c r="G2" s="80"/>
      <c r="H2" s="80" t="s">
        <v>75</v>
      </c>
      <c r="I2" s="80"/>
      <c r="J2" s="80"/>
      <c r="K2" s="80" t="s">
        <v>78</v>
      </c>
      <c r="L2" s="80"/>
      <c r="M2" s="80"/>
      <c r="N2" s="80" t="s">
        <v>79</v>
      </c>
      <c r="O2" s="80"/>
      <c r="P2" s="80"/>
      <c r="Q2" s="80" t="s">
        <v>70</v>
      </c>
      <c r="R2" s="80"/>
      <c r="S2" s="80"/>
      <c r="T2" s="80" t="s">
        <v>76</v>
      </c>
      <c r="U2" s="80"/>
      <c r="V2" s="80"/>
      <c r="AL2" s="80" t="s">
        <v>82</v>
      </c>
      <c r="AM2" s="80" t="s">
        <v>83</v>
      </c>
      <c r="AN2" s="80" t="s">
        <v>84</v>
      </c>
    </row>
    <row r="3" spans="1:40">
      <c r="A3" t="s">
        <v>85</v>
      </c>
      <c r="B3" s="45" t="s">
        <v>114</v>
      </c>
      <c r="C3" s="45" t="s">
        <v>115</v>
      </c>
      <c r="D3" s="45" t="s">
        <v>116</v>
      </c>
      <c r="E3" s="45" t="s">
        <v>114</v>
      </c>
      <c r="F3" s="45" t="s">
        <v>115</v>
      </c>
      <c r="G3" s="45" t="s">
        <v>116</v>
      </c>
      <c r="H3" s="45" t="s">
        <v>114</v>
      </c>
      <c r="I3" s="45" t="s">
        <v>115</v>
      </c>
      <c r="J3" s="45" t="s">
        <v>116</v>
      </c>
      <c r="K3" s="45" t="s">
        <v>114</v>
      </c>
      <c r="L3" s="45" t="s">
        <v>115</v>
      </c>
      <c r="M3" s="45" t="s">
        <v>116</v>
      </c>
      <c r="N3" s="45" t="s">
        <v>114</v>
      </c>
      <c r="O3" s="45" t="s">
        <v>115</v>
      </c>
      <c r="P3" s="45" t="s">
        <v>116</v>
      </c>
      <c r="Q3" s="45" t="s">
        <v>114</v>
      </c>
      <c r="R3" s="45" t="s">
        <v>115</v>
      </c>
      <c r="S3" s="45" t="s">
        <v>116</v>
      </c>
      <c r="T3" s="45" t="s">
        <v>114</v>
      </c>
      <c r="U3" s="45" t="s">
        <v>115</v>
      </c>
      <c r="V3" s="45" t="s">
        <v>116</v>
      </c>
      <c r="AL3" s="45" t="s">
        <v>114</v>
      </c>
      <c r="AM3" s="45" t="s">
        <v>115</v>
      </c>
      <c r="AN3" s="45" t="s">
        <v>116</v>
      </c>
    </row>
    <row r="4" spans="1:40">
      <c r="A4">
        <v>2015</v>
      </c>
      <c r="B4">
        <v>1054</v>
      </c>
      <c r="C4">
        <v>652</v>
      </c>
      <c r="D4">
        <v>402</v>
      </c>
      <c r="E4">
        <v>5138</v>
      </c>
      <c r="F4">
        <v>1690</v>
      </c>
      <c r="G4">
        <v>3448</v>
      </c>
      <c r="H4">
        <v>3048</v>
      </c>
      <c r="I4">
        <v>1273</v>
      </c>
      <c r="J4">
        <v>1775</v>
      </c>
      <c r="K4">
        <v>886</v>
      </c>
      <c r="L4">
        <v>375</v>
      </c>
      <c r="M4">
        <v>511</v>
      </c>
      <c r="N4">
        <v>5173</v>
      </c>
      <c r="O4">
        <v>2198</v>
      </c>
      <c r="P4">
        <v>2975</v>
      </c>
      <c r="Q4">
        <v>219</v>
      </c>
      <c r="R4">
        <v>73</v>
      </c>
      <c r="S4">
        <v>146</v>
      </c>
      <c r="T4">
        <v>949</v>
      </c>
      <c r="U4">
        <v>413</v>
      </c>
      <c r="V4">
        <v>536</v>
      </c>
      <c r="AL4">
        <v>30868</v>
      </c>
      <c r="AM4">
        <v>14358</v>
      </c>
      <c r="AN4">
        <v>16510</v>
      </c>
    </row>
    <row r="5" spans="1:40">
      <c r="A5" t="s">
        <v>89</v>
      </c>
      <c r="B5">
        <v>22</v>
      </c>
      <c r="C5">
        <v>5</v>
      </c>
      <c r="D5">
        <v>17</v>
      </c>
      <c r="E5">
        <v>198</v>
      </c>
      <c r="F5">
        <v>77</v>
      </c>
      <c r="G5">
        <v>121</v>
      </c>
      <c r="H5">
        <v>53</v>
      </c>
      <c r="I5">
        <v>30</v>
      </c>
      <c r="J5">
        <v>23</v>
      </c>
      <c r="K5">
        <v>31</v>
      </c>
      <c r="L5">
        <v>9</v>
      </c>
      <c r="M5">
        <v>22</v>
      </c>
      <c r="N5">
        <v>102</v>
      </c>
      <c r="O5">
        <v>39</v>
      </c>
      <c r="P5">
        <v>63</v>
      </c>
      <c r="Q5">
        <v>8</v>
      </c>
      <c r="R5">
        <v>3</v>
      </c>
      <c r="S5">
        <v>5</v>
      </c>
      <c r="T5">
        <v>31</v>
      </c>
      <c r="U5">
        <v>13</v>
      </c>
      <c r="V5">
        <v>18</v>
      </c>
      <c r="AL5">
        <v>630</v>
      </c>
      <c r="AM5">
        <v>255</v>
      </c>
      <c r="AN5">
        <v>375</v>
      </c>
    </row>
    <row r="6" spans="1:40">
      <c r="A6" t="s">
        <v>90</v>
      </c>
      <c r="B6">
        <v>65</v>
      </c>
      <c r="C6">
        <v>29</v>
      </c>
      <c r="D6">
        <v>36</v>
      </c>
      <c r="E6">
        <v>692</v>
      </c>
      <c r="F6">
        <v>228</v>
      </c>
      <c r="G6">
        <v>464</v>
      </c>
      <c r="H6">
        <v>309</v>
      </c>
      <c r="I6">
        <v>111</v>
      </c>
      <c r="J6">
        <v>198</v>
      </c>
      <c r="K6">
        <v>97</v>
      </c>
      <c r="L6">
        <v>42</v>
      </c>
      <c r="M6">
        <v>55</v>
      </c>
      <c r="N6">
        <v>688</v>
      </c>
      <c r="O6">
        <v>282</v>
      </c>
      <c r="P6">
        <v>406</v>
      </c>
      <c r="Q6">
        <v>34</v>
      </c>
      <c r="R6">
        <v>12</v>
      </c>
      <c r="S6">
        <v>22</v>
      </c>
      <c r="T6">
        <v>121</v>
      </c>
      <c r="U6">
        <v>37</v>
      </c>
      <c r="V6">
        <v>84</v>
      </c>
      <c r="AL6">
        <v>2715</v>
      </c>
      <c r="AM6">
        <v>1059</v>
      </c>
      <c r="AN6">
        <v>1656</v>
      </c>
    </row>
    <row r="7" spans="1:40">
      <c r="A7" t="s">
        <v>91</v>
      </c>
      <c r="B7">
        <v>73</v>
      </c>
      <c r="C7">
        <v>30</v>
      </c>
      <c r="D7">
        <v>43</v>
      </c>
      <c r="E7">
        <v>525</v>
      </c>
      <c r="F7">
        <v>154</v>
      </c>
      <c r="G7">
        <v>371</v>
      </c>
      <c r="H7">
        <v>223</v>
      </c>
      <c r="I7">
        <v>72</v>
      </c>
      <c r="J7">
        <v>151</v>
      </c>
      <c r="K7">
        <v>55</v>
      </c>
      <c r="L7">
        <v>18</v>
      </c>
      <c r="M7">
        <v>37</v>
      </c>
      <c r="N7">
        <v>601</v>
      </c>
      <c r="O7">
        <v>235</v>
      </c>
      <c r="P7">
        <v>366</v>
      </c>
      <c r="Q7">
        <v>34</v>
      </c>
      <c r="R7">
        <v>10</v>
      </c>
      <c r="S7">
        <v>24</v>
      </c>
      <c r="T7">
        <v>86</v>
      </c>
      <c r="U7">
        <v>31</v>
      </c>
      <c r="V7">
        <v>55</v>
      </c>
      <c r="AL7">
        <v>2353</v>
      </c>
      <c r="AM7">
        <v>887</v>
      </c>
      <c r="AN7">
        <v>1466</v>
      </c>
    </row>
    <row r="8" spans="1:40">
      <c r="A8" t="s">
        <v>92</v>
      </c>
      <c r="B8">
        <v>82</v>
      </c>
      <c r="C8">
        <v>39</v>
      </c>
      <c r="D8">
        <v>43</v>
      </c>
      <c r="E8">
        <v>490</v>
      </c>
      <c r="F8">
        <v>164</v>
      </c>
      <c r="G8">
        <v>326</v>
      </c>
      <c r="H8">
        <v>218</v>
      </c>
      <c r="I8">
        <v>75</v>
      </c>
      <c r="J8">
        <v>143</v>
      </c>
      <c r="K8">
        <v>103</v>
      </c>
      <c r="L8">
        <v>45</v>
      </c>
      <c r="M8">
        <v>58</v>
      </c>
      <c r="N8">
        <v>594</v>
      </c>
      <c r="O8">
        <v>220</v>
      </c>
      <c r="P8">
        <v>374</v>
      </c>
      <c r="Q8">
        <v>22</v>
      </c>
      <c r="R8">
        <v>8</v>
      </c>
      <c r="S8">
        <v>14</v>
      </c>
      <c r="T8">
        <v>76</v>
      </c>
      <c r="U8">
        <v>18</v>
      </c>
      <c r="V8">
        <v>58</v>
      </c>
      <c r="AL8">
        <v>2595</v>
      </c>
      <c r="AM8">
        <v>1052</v>
      </c>
      <c r="AN8">
        <v>1543</v>
      </c>
    </row>
    <row r="9" spans="1:40">
      <c r="A9" t="s">
        <v>93</v>
      </c>
      <c r="B9">
        <v>89</v>
      </c>
      <c r="C9">
        <v>52</v>
      </c>
      <c r="D9">
        <v>37</v>
      </c>
      <c r="E9">
        <v>385</v>
      </c>
      <c r="F9">
        <v>118</v>
      </c>
      <c r="G9">
        <v>267</v>
      </c>
      <c r="H9">
        <v>294</v>
      </c>
      <c r="I9">
        <v>113</v>
      </c>
      <c r="J9">
        <v>181</v>
      </c>
      <c r="K9">
        <v>83</v>
      </c>
      <c r="L9">
        <v>33</v>
      </c>
      <c r="M9">
        <v>50</v>
      </c>
      <c r="N9">
        <v>480</v>
      </c>
      <c r="O9">
        <v>164</v>
      </c>
      <c r="P9">
        <v>316</v>
      </c>
      <c r="Q9">
        <v>25</v>
      </c>
      <c r="R9">
        <v>7</v>
      </c>
      <c r="S9">
        <v>18</v>
      </c>
      <c r="T9">
        <v>51</v>
      </c>
      <c r="U9">
        <v>20</v>
      </c>
      <c r="V9">
        <v>31</v>
      </c>
      <c r="AL9">
        <v>2589</v>
      </c>
      <c r="AM9">
        <v>1090</v>
      </c>
      <c r="AN9">
        <v>1499</v>
      </c>
    </row>
    <row r="10" spans="1:40">
      <c r="A10" t="s">
        <v>94</v>
      </c>
      <c r="B10">
        <v>134</v>
      </c>
      <c r="C10">
        <v>83</v>
      </c>
      <c r="D10">
        <v>51</v>
      </c>
      <c r="E10">
        <v>485</v>
      </c>
      <c r="F10">
        <v>124</v>
      </c>
      <c r="G10">
        <v>361</v>
      </c>
      <c r="H10">
        <v>399</v>
      </c>
      <c r="I10">
        <v>151</v>
      </c>
      <c r="J10">
        <v>248</v>
      </c>
      <c r="K10">
        <v>135</v>
      </c>
      <c r="L10">
        <v>55</v>
      </c>
      <c r="M10">
        <v>80</v>
      </c>
      <c r="N10">
        <v>562</v>
      </c>
      <c r="O10">
        <v>219</v>
      </c>
      <c r="P10">
        <v>343</v>
      </c>
      <c r="Q10">
        <v>11</v>
      </c>
      <c r="R10">
        <v>2</v>
      </c>
      <c r="S10">
        <v>9</v>
      </c>
      <c r="T10">
        <v>77</v>
      </c>
      <c r="U10">
        <v>27</v>
      </c>
      <c r="V10">
        <v>50</v>
      </c>
      <c r="AL10">
        <v>3342</v>
      </c>
      <c r="AM10">
        <v>1454</v>
      </c>
      <c r="AN10">
        <v>1888</v>
      </c>
    </row>
    <row r="11" spans="1:40">
      <c r="A11" t="s">
        <v>95</v>
      </c>
      <c r="B11">
        <v>114</v>
      </c>
      <c r="C11">
        <v>78</v>
      </c>
      <c r="D11">
        <v>36</v>
      </c>
      <c r="E11">
        <v>391</v>
      </c>
      <c r="F11">
        <v>123</v>
      </c>
      <c r="G11">
        <v>268</v>
      </c>
      <c r="H11">
        <v>236</v>
      </c>
      <c r="I11">
        <v>89</v>
      </c>
      <c r="J11">
        <v>147</v>
      </c>
      <c r="K11">
        <v>48</v>
      </c>
      <c r="L11">
        <v>18</v>
      </c>
      <c r="M11">
        <v>30</v>
      </c>
      <c r="N11">
        <v>436</v>
      </c>
      <c r="O11">
        <v>196</v>
      </c>
      <c r="P11">
        <v>240</v>
      </c>
      <c r="Q11">
        <v>25</v>
      </c>
      <c r="R11">
        <v>11</v>
      </c>
      <c r="S11">
        <v>14</v>
      </c>
      <c r="T11">
        <v>61</v>
      </c>
      <c r="U11">
        <v>24</v>
      </c>
      <c r="V11">
        <v>37</v>
      </c>
      <c r="AL11">
        <v>2682</v>
      </c>
      <c r="AM11">
        <v>1275</v>
      </c>
      <c r="AN11">
        <v>1407</v>
      </c>
    </row>
    <row r="12" spans="1:40">
      <c r="A12" t="s">
        <v>96</v>
      </c>
      <c r="B12">
        <v>92</v>
      </c>
      <c r="C12">
        <v>68</v>
      </c>
      <c r="D12">
        <v>24</v>
      </c>
      <c r="E12">
        <v>280</v>
      </c>
      <c r="F12">
        <v>66</v>
      </c>
      <c r="G12">
        <v>214</v>
      </c>
      <c r="H12">
        <v>199</v>
      </c>
      <c r="I12">
        <v>86</v>
      </c>
      <c r="J12">
        <v>113</v>
      </c>
      <c r="K12">
        <v>51</v>
      </c>
      <c r="L12">
        <v>25</v>
      </c>
      <c r="M12">
        <v>26</v>
      </c>
      <c r="N12">
        <v>290</v>
      </c>
      <c r="O12">
        <v>156</v>
      </c>
      <c r="P12">
        <v>134</v>
      </c>
      <c r="Q12">
        <v>7</v>
      </c>
      <c r="R12">
        <v>0</v>
      </c>
      <c r="S12">
        <v>7</v>
      </c>
      <c r="T12">
        <v>47</v>
      </c>
      <c r="U12">
        <v>20</v>
      </c>
      <c r="V12">
        <v>27</v>
      </c>
      <c r="AL12">
        <v>2121</v>
      </c>
      <c r="AM12">
        <v>1047</v>
      </c>
      <c r="AN12">
        <v>1074</v>
      </c>
    </row>
    <row r="13" spans="1:40">
      <c r="A13" t="s">
        <v>97</v>
      </c>
      <c r="B13">
        <v>123</v>
      </c>
      <c r="C13">
        <v>89</v>
      </c>
      <c r="D13">
        <v>34</v>
      </c>
      <c r="E13">
        <v>658</v>
      </c>
      <c r="F13">
        <v>247</v>
      </c>
      <c r="G13">
        <v>411</v>
      </c>
      <c r="H13">
        <v>470</v>
      </c>
      <c r="I13">
        <v>220</v>
      </c>
      <c r="J13">
        <v>250</v>
      </c>
      <c r="K13">
        <v>92</v>
      </c>
      <c r="L13">
        <v>46</v>
      </c>
      <c r="M13">
        <v>46</v>
      </c>
      <c r="N13">
        <v>392</v>
      </c>
      <c r="O13">
        <v>186</v>
      </c>
      <c r="P13">
        <v>206</v>
      </c>
      <c r="Q13">
        <v>10</v>
      </c>
      <c r="R13">
        <v>5</v>
      </c>
      <c r="S13">
        <v>5</v>
      </c>
      <c r="T13">
        <v>124</v>
      </c>
      <c r="U13">
        <v>80</v>
      </c>
      <c r="V13">
        <v>44</v>
      </c>
      <c r="AL13">
        <v>3904</v>
      </c>
      <c r="AM13">
        <v>2029</v>
      </c>
      <c r="AN13">
        <v>1875</v>
      </c>
    </row>
    <row r="14" spans="1:40">
      <c r="A14" t="s">
        <v>98</v>
      </c>
      <c r="B14">
        <v>114</v>
      </c>
      <c r="C14">
        <v>81</v>
      </c>
      <c r="D14">
        <v>33</v>
      </c>
      <c r="E14">
        <v>412</v>
      </c>
      <c r="F14">
        <v>147</v>
      </c>
      <c r="G14">
        <v>265</v>
      </c>
      <c r="H14">
        <v>237</v>
      </c>
      <c r="I14">
        <v>120</v>
      </c>
      <c r="J14">
        <v>117</v>
      </c>
      <c r="K14">
        <v>60</v>
      </c>
      <c r="L14">
        <v>30</v>
      </c>
      <c r="M14">
        <v>30</v>
      </c>
      <c r="N14">
        <v>359</v>
      </c>
      <c r="O14">
        <v>171</v>
      </c>
      <c r="P14">
        <v>188</v>
      </c>
      <c r="Q14">
        <v>12</v>
      </c>
      <c r="R14">
        <v>6</v>
      </c>
      <c r="S14">
        <v>6</v>
      </c>
      <c r="T14">
        <v>73</v>
      </c>
      <c r="U14">
        <v>37</v>
      </c>
      <c r="V14">
        <v>36</v>
      </c>
      <c r="AL14">
        <v>2913</v>
      </c>
      <c r="AM14">
        <v>1536</v>
      </c>
      <c r="AN14">
        <v>1377</v>
      </c>
    </row>
    <row r="15" spans="1:40">
      <c r="A15" t="s">
        <v>99</v>
      </c>
      <c r="B15">
        <v>51</v>
      </c>
      <c r="C15">
        <v>45</v>
      </c>
      <c r="D15">
        <v>6</v>
      </c>
      <c r="E15">
        <v>274</v>
      </c>
      <c r="F15">
        <v>115</v>
      </c>
      <c r="G15">
        <v>159</v>
      </c>
      <c r="H15">
        <v>119</v>
      </c>
      <c r="I15">
        <v>74</v>
      </c>
      <c r="J15">
        <v>45</v>
      </c>
      <c r="K15">
        <v>18</v>
      </c>
      <c r="L15">
        <v>8</v>
      </c>
      <c r="M15">
        <v>10</v>
      </c>
      <c r="N15">
        <v>127</v>
      </c>
      <c r="O15">
        <v>59</v>
      </c>
      <c r="P15">
        <v>68</v>
      </c>
      <c r="Q15">
        <v>5</v>
      </c>
      <c r="R15">
        <v>1</v>
      </c>
      <c r="S15">
        <v>4</v>
      </c>
      <c r="T15">
        <v>22</v>
      </c>
      <c r="U15">
        <v>8</v>
      </c>
      <c r="V15">
        <v>14</v>
      </c>
      <c r="AL15">
        <v>1715</v>
      </c>
      <c r="AM15">
        <v>929</v>
      </c>
      <c r="AN15">
        <v>786</v>
      </c>
    </row>
    <row r="16" spans="1:40">
      <c r="A16" t="s">
        <v>100</v>
      </c>
      <c r="B16">
        <v>33</v>
      </c>
      <c r="C16">
        <v>24</v>
      </c>
      <c r="D16">
        <v>9</v>
      </c>
      <c r="E16">
        <v>103</v>
      </c>
      <c r="F16">
        <v>38</v>
      </c>
      <c r="G16">
        <v>65</v>
      </c>
      <c r="H16">
        <v>38</v>
      </c>
      <c r="I16">
        <v>19</v>
      </c>
      <c r="J16">
        <v>19</v>
      </c>
      <c r="K16">
        <v>1</v>
      </c>
      <c r="L16">
        <v>1</v>
      </c>
      <c r="M16">
        <v>0</v>
      </c>
      <c r="N16">
        <v>126</v>
      </c>
      <c r="O16">
        <v>69</v>
      </c>
      <c r="P16">
        <v>57</v>
      </c>
      <c r="Q16">
        <v>9</v>
      </c>
      <c r="R16">
        <v>1</v>
      </c>
      <c r="S16">
        <v>8</v>
      </c>
      <c r="T16">
        <v>55</v>
      </c>
      <c r="U16">
        <v>37</v>
      </c>
      <c r="V16">
        <v>18</v>
      </c>
      <c r="AL16">
        <v>1280</v>
      </c>
      <c r="AM16">
        <v>761</v>
      </c>
      <c r="AN16">
        <v>519</v>
      </c>
    </row>
    <row r="17" spans="1:40">
      <c r="A17" t="s">
        <v>101</v>
      </c>
      <c r="B17">
        <v>22</v>
      </c>
      <c r="C17">
        <v>14</v>
      </c>
      <c r="D17">
        <v>8</v>
      </c>
      <c r="E17">
        <v>130</v>
      </c>
      <c r="F17">
        <v>50</v>
      </c>
      <c r="G17">
        <v>80</v>
      </c>
      <c r="H17">
        <v>35</v>
      </c>
      <c r="I17">
        <v>17</v>
      </c>
      <c r="J17">
        <v>18</v>
      </c>
      <c r="K17">
        <v>9</v>
      </c>
      <c r="L17">
        <v>3</v>
      </c>
      <c r="M17">
        <v>6</v>
      </c>
      <c r="N17">
        <v>67</v>
      </c>
      <c r="O17">
        <v>36</v>
      </c>
      <c r="P17">
        <v>31</v>
      </c>
      <c r="T17">
        <v>26</v>
      </c>
      <c r="U17">
        <v>14</v>
      </c>
      <c r="V17">
        <v>12</v>
      </c>
      <c r="AL17">
        <v>865</v>
      </c>
      <c r="AM17">
        <v>466</v>
      </c>
      <c r="AN17">
        <v>399</v>
      </c>
    </row>
    <row r="18" spans="1:40">
      <c r="A18" s="45" t="s">
        <v>117</v>
      </c>
      <c r="B18">
        <v>40</v>
      </c>
      <c r="C18">
        <v>15</v>
      </c>
      <c r="D18">
        <v>25</v>
      </c>
      <c r="E18">
        <v>115</v>
      </c>
      <c r="F18">
        <v>39</v>
      </c>
      <c r="G18">
        <v>76</v>
      </c>
      <c r="H18">
        <v>218</v>
      </c>
      <c r="I18">
        <v>96</v>
      </c>
      <c r="J18">
        <v>122</v>
      </c>
      <c r="K18">
        <v>103</v>
      </c>
      <c r="L18">
        <v>42</v>
      </c>
      <c r="M18">
        <v>61</v>
      </c>
      <c r="N18">
        <v>349</v>
      </c>
      <c r="O18">
        <v>166</v>
      </c>
      <c r="P18">
        <v>183</v>
      </c>
      <c r="Q18">
        <v>17</v>
      </c>
      <c r="R18">
        <v>7</v>
      </c>
      <c r="S18">
        <v>10</v>
      </c>
      <c r="T18">
        <v>99</v>
      </c>
      <c r="U18">
        <v>47</v>
      </c>
      <c r="V18">
        <v>52</v>
      </c>
      <c r="AF18">
        <v>0</v>
      </c>
      <c r="AG18">
        <v>0</v>
      </c>
      <c r="AH18">
        <v>0</v>
      </c>
      <c r="AI18">
        <v>0</v>
      </c>
      <c r="AJ18">
        <v>0</v>
      </c>
      <c r="AK18">
        <v>0</v>
      </c>
      <c r="AL18">
        <v>1164</v>
      </c>
      <c r="AM18">
        <v>518</v>
      </c>
      <c r="AN18">
        <v>646</v>
      </c>
    </row>
  </sheetData>
  <mergeCells count="15">
    <mergeCell ref="AL2:AN2"/>
    <mergeCell ref="Q1:S1"/>
    <mergeCell ref="E1:G1"/>
    <mergeCell ref="B1:D1"/>
    <mergeCell ref="H1:J1"/>
    <mergeCell ref="T1:V1"/>
    <mergeCell ref="H2:J2"/>
    <mergeCell ref="T2:V2"/>
    <mergeCell ref="K2:M2"/>
    <mergeCell ref="N2:P2"/>
    <mergeCell ref="Q2:S2"/>
    <mergeCell ref="E2:G2"/>
    <mergeCell ref="B2:D2"/>
    <mergeCell ref="K1:M1"/>
    <mergeCell ref="N1:P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Table</vt:lpstr>
      <vt:lpstr>Sheet1</vt:lpstr>
      <vt:lpstr>Layout</vt:lpstr>
      <vt:lpstr>enrolment</vt:lpstr>
      <vt:lpstr>Sheet2</vt:lpstr>
      <vt:lpstr>Table!Print_Area</vt:lpstr>
      <vt:lpstr>Rows</vt:lpstr>
    </vt:vector>
  </TitlesOfParts>
  <Company>Ministry of Basic Education, Sport &amp; Culture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Iyaloo Ailonga</cp:lastModifiedBy>
  <cp:lastPrinted>2010-04-13T17:23:49Z</cp:lastPrinted>
  <dcterms:created xsi:type="dcterms:W3CDTF">2002-05-28T04:35:30Z</dcterms:created>
  <dcterms:modified xsi:type="dcterms:W3CDTF">2017-05-23T10:02:07Z</dcterms:modified>
</cp:coreProperties>
</file>